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46 объектов" sheetId="18" r:id="rId1"/>
  </sheets>
  <definedNames>
    <definedName name="_xlnm._FilterDatabase" localSheetId="0" hidden="1">'46 объектов'!$A$5:$U$57</definedName>
  </definedNames>
  <calcPr calcId="145621"/>
</workbook>
</file>

<file path=xl/calcChain.xml><?xml version="1.0" encoding="utf-8"?>
<calcChain xmlns="http://schemas.openxmlformats.org/spreadsheetml/2006/main">
  <c r="H26" i="18" l="1"/>
  <c r="H22" i="18"/>
  <c r="H17" i="18"/>
  <c r="H12" i="18"/>
  <c r="H9" i="18"/>
  <c r="G25" i="18"/>
  <c r="G24" i="18"/>
  <c r="G23" i="18"/>
  <c r="G22" i="18"/>
  <c r="G21" i="18"/>
  <c r="G20" i="18"/>
  <c r="G19" i="18"/>
  <c r="G17" i="18"/>
  <c r="G16" i="18"/>
  <c r="G15" i="18"/>
  <c r="G12" i="18"/>
  <c r="G11" i="18"/>
  <c r="G10" i="18"/>
  <c r="G9" i="18"/>
  <c r="G8" i="18"/>
  <c r="G7" i="18"/>
  <c r="G6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H48" i="18"/>
  <c r="F48" i="18"/>
  <c r="G47" i="18"/>
  <c r="F46" i="18"/>
  <c r="I42" i="18"/>
  <c r="I45" i="18"/>
  <c r="G45" i="18"/>
  <c r="H44" i="18"/>
  <c r="F44" i="18"/>
  <c r="G43" i="18"/>
  <c r="G42" i="18"/>
  <c r="H41" i="18"/>
  <c r="F41" i="18"/>
  <c r="G40" i="18"/>
  <c r="F39" i="18"/>
  <c r="G38" i="18"/>
  <c r="H37" i="18"/>
  <c r="F37" i="18"/>
  <c r="G37" i="18"/>
  <c r="G36" i="18"/>
  <c r="F36" i="18"/>
  <c r="F35" i="18"/>
  <c r="G34" i="18"/>
  <c r="F34" i="18"/>
  <c r="F33" i="18"/>
  <c r="G32" i="18"/>
  <c r="F32" i="18"/>
  <c r="F31" i="18"/>
  <c r="G30" i="18"/>
  <c r="F30" i="18"/>
  <c r="F29" i="18"/>
  <c r="G28" i="18"/>
  <c r="F28" i="18"/>
  <c r="F27" i="18"/>
  <c r="H49" i="18" l="1"/>
  <c r="G49" i="18"/>
  <c r="F49" i="18"/>
  <c r="M48" i="18" l="1"/>
  <c r="R48" i="18" s="1"/>
  <c r="L48" i="18"/>
  <c r="Q48" i="18" s="1"/>
  <c r="N48" i="18"/>
  <c r="S48" i="18" s="1"/>
  <c r="N47" i="18"/>
  <c r="S47" i="18" s="1"/>
  <c r="M47" i="18"/>
  <c r="R47" i="18" s="1"/>
  <c r="K47" i="18"/>
  <c r="L47" i="18"/>
  <c r="Q47" i="18" s="1"/>
  <c r="N46" i="18"/>
  <c r="S46" i="18" s="1"/>
  <c r="M46" i="18"/>
  <c r="R46" i="18" s="1"/>
  <c r="L46" i="18"/>
  <c r="Q46" i="18" s="1"/>
  <c r="K46" i="18"/>
  <c r="M45" i="18"/>
  <c r="R45" i="18" s="1"/>
  <c r="K45" i="18"/>
  <c r="P45" i="18" s="1"/>
  <c r="L45" i="18"/>
  <c r="Q45" i="18" s="1"/>
  <c r="N44" i="18"/>
  <c r="S44" i="18" s="1"/>
  <c r="L44" i="18"/>
  <c r="Q44" i="18" s="1"/>
  <c r="M44" i="18"/>
  <c r="R44" i="18" s="1"/>
  <c r="K44" i="18"/>
  <c r="P44" i="18" s="1"/>
  <c r="N43" i="18"/>
  <c r="S43" i="18" s="1"/>
  <c r="M43" i="18"/>
  <c r="R43" i="18" s="1"/>
  <c r="K43" i="18"/>
  <c r="P43" i="18" s="1"/>
  <c r="L43" i="18"/>
  <c r="M42" i="18"/>
  <c r="R42" i="18" s="1"/>
  <c r="K42" i="18"/>
  <c r="P42" i="18" s="1"/>
  <c r="N42" i="18"/>
  <c r="S42" i="18" s="1"/>
  <c r="L42" i="18"/>
  <c r="Q42" i="18" s="1"/>
  <c r="M41" i="18"/>
  <c r="R41" i="18" s="1"/>
  <c r="L41" i="18"/>
  <c r="Q41" i="18" s="1"/>
  <c r="N41" i="18"/>
  <c r="S41" i="18" s="1"/>
  <c r="J41" i="18"/>
  <c r="N40" i="18"/>
  <c r="S40" i="18" s="1"/>
  <c r="M40" i="18"/>
  <c r="R40" i="18" s="1"/>
  <c r="K40" i="18"/>
  <c r="J40" i="18"/>
  <c r="L40" i="18"/>
  <c r="Q40" i="18" s="1"/>
  <c r="N39" i="18"/>
  <c r="S39" i="18" s="1"/>
  <c r="M39" i="18"/>
  <c r="R39" i="18" s="1"/>
  <c r="L39" i="18"/>
  <c r="Q39" i="18" s="1"/>
  <c r="K39" i="18"/>
  <c r="M38" i="18"/>
  <c r="R38" i="18" s="1"/>
  <c r="K38" i="18"/>
  <c r="P38" i="18" s="1"/>
  <c r="I38" i="18"/>
  <c r="L38" i="18"/>
  <c r="Q38" i="18" s="1"/>
  <c r="N37" i="18"/>
  <c r="S37" i="18" s="1"/>
  <c r="M37" i="18"/>
  <c r="R37" i="18" s="1"/>
  <c r="L37" i="18"/>
  <c r="Q37" i="18" s="1"/>
  <c r="K37" i="18"/>
  <c r="M36" i="18"/>
  <c r="R36" i="18" s="1"/>
  <c r="I36" i="18"/>
  <c r="N36" i="18" s="1"/>
  <c r="S36" i="18" s="1"/>
  <c r="L36" i="18"/>
  <c r="N35" i="18"/>
  <c r="S35" i="18" s="1"/>
  <c r="M35" i="18"/>
  <c r="R35" i="18" s="1"/>
  <c r="L35" i="18"/>
  <c r="Q35" i="18" s="1"/>
  <c r="K35" i="18"/>
  <c r="P35" i="18" s="1"/>
  <c r="M34" i="18"/>
  <c r="R34" i="18" s="1"/>
  <c r="I34" i="18"/>
  <c r="N34" i="18" s="1"/>
  <c r="S34" i="18" s="1"/>
  <c r="K34" i="18"/>
  <c r="P34" i="18" s="1"/>
  <c r="N33" i="18"/>
  <c r="S33" i="18" s="1"/>
  <c r="M33" i="18"/>
  <c r="R33" i="18" s="1"/>
  <c r="L33" i="18"/>
  <c r="Q33" i="18" s="1"/>
  <c r="M32" i="18"/>
  <c r="R32" i="18" s="1"/>
  <c r="I32" i="18"/>
  <c r="N32" i="18" s="1"/>
  <c r="S32" i="18" s="1"/>
  <c r="L32" i="18"/>
  <c r="Q32" i="18" s="1"/>
  <c r="N31" i="18"/>
  <c r="S31" i="18" s="1"/>
  <c r="M31" i="18"/>
  <c r="R31" i="18" s="1"/>
  <c r="L31" i="18"/>
  <c r="Q31" i="18" s="1"/>
  <c r="J31" i="18"/>
  <c r="M30" i="18"/>
  <c r="R30" i="18" s="1"/>
  <c r="I30" i="18"/>
  <c r="N30" i="18" s="1"/>
  <c r="S30" i="18" s="1"/>
  <c r="L30" i="18"/>
  <c r="Q30" i="18" s="1"/>
  <c r="K30" i="18"/>
  <c r="P30" i="18" s="1"/>
  <c r="N29" i="18"/>
  <c r="S29" i="18" s="1"/>
  <c r="M29" i="18"/>
  <c r="R29" i="18" s="1"/>
  <c r="L29" i="18"/>
  <c r="Q29" i="18" s="1"/>
  <c r="J29" i="18"/>
  <c r="M28" i="18"/>
  <c r="R28" i="18" s="1"/>
  <c r="I28" i="18"/>
  <c r="N28" i="18" s="1"/>
  <c r="S28" i="18" s="1"/>
  <c r="L28" i="18"/>
  <c r="K28" i="18"/>
  <c r="P28" i="18" s="1"/>
  <c r="N27" i="18"/>
  <c r="S27" i="18" s="1"/>
  <c r="M27" i="18"/>
  <c r="R27" i="18" s="1"/>
  <c r="L27" i="18"/>
  <c r="Q27" i="18" s="1"/>
  <c r="K27" i="18"/>
  <c r="P27" i="18" s="1"/>
  <c r="N26" i="18"/>
  <c r="S26" i="18" s="1"/>
  <c r="L26" i="18"/>
  <c r="Q26" i="18" s="1"/>
  <c r="M26" i="18"/>
  <c r="R26" i="18" s="1"/>
  <c r="K26" i="18"/>
  <c r="P26" i="18" s="1"/>
  <c r="M25" i="18"/>
  <c r="R25" i="18" s="1"/>
  <c r="I25" i="18"/>
  <c r="N25" i="18" s="1"/>
  <c r="S25" i="18" s="1"/>
  <c r="K25" i="18"/>
  <c r="P25" i="18" s="1"/>
  <c r="M24" i="18"/>
  <c r="R24" i="18" s="1"/>
  <c r="I24" i="18"/>
  <c r="N24" i="18" s="1"/>
  <c r="S24" i="18" s="1"/>
  <c r="L24" i="18"/>
  <c r="Q24" i="18" s="1"/>
  <c r="M23" i="18"/>
  <c r="R23" i="18" s="1"/>
  <c r="I23" i="18"/>
  <c r="N23" i="18" s="1"/>
  <c r="S23" i="18" s="1"/>
  <c r="K23" i="18"/>
  <c r="P23" i="18" s="1"/>
  <c r="N22" i="18"/>
  <c r="S22" i="18" s="1"/>
  <c r="L22" i="18"/>
  <c r="Q22" i="18" s="1"/>
  <c r="M22" i="18"/>
  <c r="R22" i="18" s="1"/>
  <c r="K22" i="18"/>
  <c r="P22" i="18" s="1"/>
  <c r="N21" i="18"/>
  <c r="S21" i="18" s="1"/>
  <c r="M21" i="18"/>
  <c r="R21" i="18" s="1"/>
  <c r="K21" i="18"/>
  <c r="J21" i="18"/>
  <c r="M20" i="18"/>
  <c r="R20" i="18" s="1"/>
  <c r="I20" i="18"/>
  <c r="N20" i="18" s="1"/>
  <c r="S20" i="18" s="1"/>
  <c r="L20" i="18"/>
  <c r="Q20" i="18" s="1"/>
  <c r="M19" i="18"/>
  <c r="R19" i="18" s="1"/>
  <c r="I19" i="18"/>
  <c r="N19" i="18" s="1"/>
  <c r="S19" i="18" s="1"/>
  <c r="L19" i="18"/>
  <c r="Q19" i="18" s="1"/>
  <c r="K19" i="18"/>
  <c r="N18" i="18"/>
  <c r="S18" i="18" s="1"/>
  <c r="M18" i="18"/>
  <c r="R18" i="18" s="1"/>
  <c r="L18" i="18"/>
  <c r="Q18" i="18" s="1"/>
  <c r="N17" i="18"/>
  <c r="S17" i="18" s="1"/>
  <c r="M17" i="18"/>
  <c r="R17" i="18" s="1"/>
  <c r="L17" i="18"/>
  <c r="K17" i="18"/>
  <c r="P17" i="18" s="1"/>
  <c r="M16" i="18"/>
  <c r="R16" i="18" s="1"/>
  <c r="I16" i="18"/>
  <c r="N16" i="18" s="1"/>
  <c r="S16" i="18" s="1"/>
  <c r="L16" i="18"/>
  <c r="Q16" i="18" s="1"/>
  <c r="K16" i="18"/>
  <c r="P16" i="18" s="1"/>
  <c r="M15" i="18"/>
  <c r="R15" i="18" s="1"/>
  <c r="I15" i="18"/>
  <c r="N15" i="18" s="1"/>
  <c r="S15" i="18" s="1"/>
  <c r="L15" i="18"/>
  <c r="Q15" i="18" s="1"/>
  <c r="K15" i="18"/>
  <c r="N14" i="18"/>
  <c r="S14" i="18" s="1"/>
  <c r="M14" i="18"/>
  <c r="R14" i="18" s="1"/>
  <c r="L14" i="18"/>
  <c r="Q14" i="18" s="1"/>
  <c r="K14" i="18"/>
  <c r="P14" i="18" s="1"/>
  <c r="N13" i="18"/>
  <c r="S13" i="18" s="1"/>
  <c r="M13" i="18"/>
  <c r="R13" i="18" s="1"/>
  <c r="L13" i="18"/>
  <c r="Q13" i="18" s="1"/>
  <c r="K13" i="18"/>
  <c r="P13" i="18" s="1"/>
  <c r="N12" i="18"/>
  <c r="S12" i="18" s="1"/>
  <c r="M12" i="18"/>
  <c r="R12" i="18" s="1"/>
  <c r="L12" i="18"/>
  <c r="Q12" i="18" s="1"/>
  <c r="K12" i="18"/>
  <c r="P12" i="18" s="1"/>
  <c r="M11" i="18"/>
  <c r="R11" i="18" s="1"/>
  <c r="I11" i="18"/>
  <c r="N11" i="18" s="1"/>
  <c r="S11" i="18" s="1"/>
  <c r="L11" i="18"/>
  <c r="Q11" i="18" s="1"/>
  <c r="K11" i="18"/>
  <c r="M10" i="18"/>
  <c r="R10" i="18" s="1"/>
  <c r="I10" i="18"/>
  <c r="N10" i="18" s="1"/>
  <c r="S10" i="18" s="1"/>
  <c r="L10" i="18"/>
  <c r="Q10" i="18" s="1"/>
  <c r="N9" i="18"/>
  <c r="S9" i="18" s="1"/>
  <c r="M9" i="18"/>
  <c r="R9" i="18" s="1"/>
  <c r="L9" i="18"/>
  <c r="Q9" i="18" s="1"/>
  <c r="N8" i="18"/>
  <c r="S8" i="18" s="1"/>
  <c r="M8" i="18"/>
  <c r="R8" i="18" s="1"/>
  <c r="L8" i="18"/>
  <c r="Q8" i="18" s="1"/>
  <c r="M7" i="18"/>
  <c r="R7" i="18" s="1"/>
  <c r="L7" i="18"/>
  <c r="Q7" i="18" s="1"/>
  <c r="I7" i="18"/>
  <c r="N7" i="18" s="1"/>
  <c r="K7" i="18"/>
  <c r="P7" i="18" s="1"/>
  <c r="M6" i="18"/>
  <c r="R6" i="18" s="1"/>
  <c r="I6" i="18"/>
  <c r="L6" i="18"/>
  <c r="Q6" i="18" s="1"/>
  <c r="K6" i="18"/>
  <c r="P6" i="18" s="1"/>
  <c r="J25" i="18" l="1"/>
  <c r="O46" i="18"/>
  <c r="O43" i="18"/>
  <c r="N6" i="18"/>
  <c r="S6" i="18" s="1"/>
  <c r="T6" i="18" s="1"/>
  <c r="U6" i="18" s="1"/>
  <c r="I49" i="18"/>
  <c r="T26" i="18"/>
  <c r="U26" i="18" s="1"/>
  <c r="T42" i="18"/>
  <c r="U42" i="18" s="1"/>
  <c r="T30" i="18"/>
  <c r="U30" i="18" s="1"/>
  <c r="J20" i="18"/>
  <c r="L25" i="18"/>
  <c r="Q25" i="18" s="1"/>
  <c r="T25" i="18" s="1"/>
  <c r="U25" i="18" s="1"/>
  <c r="T27" i="18"/>
  <c r="U27" i="18" s="1"/>
  <c r="J30" i="18"/>
  <c r="J9" i="18"/>
  <c r="J11" i="18"/>
  <c r="J24" i="18"/>
  <c r="J27" i="18"/>
  <c r="J35" i="18"/>
  <c r="O37" i="18"/>
  <c r="K31" i="18"/>
  <c r="P31" i="18" s="1"/>
  <c r="T31" i="18" s="1"/>
  <c r="U31" i="18" s="1"/>
  <c r="J42" i="18"/>
  <c r="T22" i="18"/>
  <c r="U22" i="18" s="1"/>
  <c r="O7" i="18"/>
  <c r="S7" i="18"/>
  <c r="T7" i="18" s="1"/>
  <c r="U7" i="18" s="1"/>
  <c r="J8" i="18"/>
  <c r="O15" i="18"/>
  <c r="P15" i="18"/>
  <c r="T15" i="18" s="1"/>
  <c r="U15" i="18" s="1"/>
  <c r="O28" i="18"/>
  <c r="Q28" i="18"/>
  <c r="T28" i="18" s="1"/>
  <c r="U28" i="18" s="1"/>
  <c r="O17" i="18"/>
  <c r="Q17" i="18"/>
  <c r="T17" i="18" s="1"/>
  <c r="U17" i="18" s="1"/>
  <c r="J19" i="18"/>
  <c r="L21" i="18"/>
  <c r="Q21" i="18" s="1"/>
  <c r="K29" i="18"/>
  <c r="J37" i="18"/>
  <c r="O40" i="18"/>
  <c r="P40" i="18"/>
  <c r="T40" i="18" s="1"/>
  <c r="U40" i="18" s="1"/>
  <c r="J44" i="18"/>
  <c r="J47" i="18"/>
  <c r="J48" i="18"/>
  <c r="P37" i="18"/>
  <c r="T37" i="18" s="1"/>
  <c r="U37" i="18" s="1"/>
  <c r="O11" i="18"/>
  <c r="O13" i="18"/>
  <c r="T14" i="18"/>
  <c r="U14" i="18" s="1"/>
  <c r="J15" i="18"/>
  <c r="O19" i="18"/>
  <c r="P19" i="18"/>
  <c r="T19" i="18" s="1"/>
  <c r="U19" i="18" s="1"/>
  <c r="J36" i="18"/>
  <c r="K36" i="18"/>
  <c r="P36" i="18" s="1"/>
  <c r="O47" i="18"/>
  <c r="P47" i="18"/>
  <c r="T47" i="18" s="1"/>
  <c r="U47" i="18" s="1"/>
  <c r="P21" i="18"/>
  <c r="P11" i="18"/>
  <c r="T11" i="18" s="1"/>
  <c r="U11" i="18" s="1"/>
  <c r="T12" i="18"/>
  <c r="U12" i="18" s="1"/>
  <c r="K24" i="18"/>
  <c r="J28" i="18"/>
  <c r="T35" i="18"/>
  <c r="U35" i="18" s="1"/>
  <c r="Q36" i="18"/>
  <c r="O39" i="18"/>
  <c r="P39" i="18"/>
  <c r="T39" i="18" s="1"/>
  <c r="U39" i="18" s="1"/>
  <c r="T44" i="18"/>
  <c r="U44" i="18" s="1"/>
  <c r="P46" i="18"/>
  <c r="T46" i="18" s="1"/>
  <c r="U46" i="18" s="1"/>
  <c r="Q43" i="18"/>
  <c r="T43" i="18" s="1"/>
  <c r="U43" i="18" s="1"/>
  <c r="J34" i="18"/>
  <c r="T16" i="18"/>
  <c r="U16" i="18" s="1"/>
  <c r="T13" i="18"/>
  <c r="U13" i="18" s="1"/>
  <c r="K9" i="18"/>
  <c r="O14" i="18"/>
  <c r="J6" i="18"/>
  <c r="J7" i="18"/>
  <c r="J23" i="18"/>
  <c r="L23" i="18"/>
  <c r="Q23" i="18" s="1"/>
  <c r="T23" i="18" s="1"/>
  <c r="U23" i="18" s="1"/>
  <c r="J26" i="18"/>
  <c r="O12" i="18"/>
  <c r="J12" i="18"/>
  <c r="J13" i="18"/>
  <c r="K8" i="18"/>
  <c r="J10" i="18"/>
  <c r="K10" i="18"/>
  <c r="K20" i="18"/>
  <c r="J16" i="18"/>
  <c r="J17" i="18"/>
  <c r="O16" i="18"/>
  <c r="K18" i="18"/>
  <c r="J18" i="18"/>
  <c r="K41" i="18"/>
  <c r="K48" i="18"/>
  <c r="O22" i="18"/>
  <c r="J22" i="18"/>
  <c r="O27" i="18"/>
  <c r="L34" i="18"/>
  <c r="Q34" i="18" s="1"/>
  <c r="T34" i="18" s="1"/>
  <c r="U34" i="18" s="1"/>
  <c r="O35" i="18"/>
  <c r="N38" i="18"/>
  <c r="S38" i="18" s="1"/>
  <c r="T38" i="18" s="1"/>
  <c r="U38" i="18" s="1"/>
  <c r="J38" i="18"/>
  <c r="N45" i="18"/>
  <c r="J45" i="18"/>
  <c r="O26" i="18"/>
  <c r="O30" i="18"/>
  <c r="J32" i="18"/>
  <c r="J33" i="18"/>
  <c r="K33" i="18"/>
  <c r="O42" i="18"/>
  <c r="O44" i="18"/>
  <c r="K32" i="18"/>
  <c r="J43" i="18"/>
  <c r="O6" i="18" l="1"/>
  <c r="O31" i="18"/>
  <c r="O25" i="18"/>
  <c r="N49" i="18"/>
  <c r="M49" i="18"/>
  <c r="T36" i="18"/>
  <c r="U36" i="18" s="1"/>
  <c r="O36" i="18"/>
  <c r="O34" i="18"/>
  <c r="L49" i="18"/>
  <c r="K49" i="18"/>
  <c r="J49" i="18"/>
  <c r="O38" i="18"/>
  <c r="T21" i="18"/>
  <c r="U21" i="18" s="1"/>
  <c r="O20" i="18"/>
  <c r="P20" i="18"/>
  <c r="T20" i="18" s="1"/>
  <c r="U20" i="18" s="1"/>
  <c r="O33" i="18"/>
  <c r="P33" i="18"/>
  <c r="T33" i="18" s="1"/>
  <c r="U33" i="18" s="1"/>
  <c r="O48" i="18"/>
  <c r="P48" i="18"/>
  <c r="T48" i="18" s="1"/>
  <c r="U48" i="18" s="1"/>
  <c r="O24" i="18"/>
  <c r="P24" i="18"/>
  <c r="T24" i="18" s="1"/>
  <c r="U24" i="18" s="1"/>
  <c r="O45" i="18"/>
  <c r="S45" i="18"/>
  <c r="T45" i="18" s="1"/>
  <c r="U45" i="18" s="1"/>
  <c r="O18" i="18"/>
  <c r="P18" i="18"/>
  <c r="T18" i="18" s="1"/>
  <c r="U18" i="18" s="1"/>
  <c r="O23" i="18"/>
  <c r="O9" i="18"/>
  <c r="P9" i="18"/>
  <c r="T9" i="18" s="1"/>
  <c r="U9" i="18" s="1"/>
  <c r="O21" i="18"/>
  <c r="O32" i="18"/>
  <c r="P32" i="18"/>
  <c r="T32" i="18" s="1"/>
  <c r="U32" i="18" s="1"/>
  <c r="O41" i="18"/>
  <c r="P41" i="18"/>
  <c r="T41" i="18" s="1"/>
  <c r="U41" i="18" s="1"/>
  <c r="O10" i="18"/>
  <c r="P10" i="18"/>
  <c r="T10" i="18" s="1"/>
  <c r="U10" i="18" s="1"/>
  <c r="O8" i="18"/>
  <c r="P8" i="18"/>
  <c r="O29" i="18"/>
  <c r="P29" i="18"/>
  <c r="T29" i="18" s="1"/>
  <c r="U29" i="18" s="1"/>
  <c r="R49" i="18" l="1"/>
  <c r="Q49" i="18"/>
  <c r="S49" i="18"/>
  <c r="O49" i="18"/>
  <c r="P49" i="18"/>
  <c r="T8" i="18"/>
  <c r="U8" i="18" s="1"/>
  <c r="U49" i="18" s="1"/>
  <c r="U50" i="18" l="1"/>
  <c r="U51" i="18"/>
  <c r="T49" i="18"/>
</calcChain>
</file>

<file path=xl/sharedStrings.xml><?xml version="1.0" encoding="utf-8"?>
<sst xmlns="http://schemas.openxmlformats.org/spreadsheetml/2006/main" count="110" uniqueCount="78">
  <si>
    <t>№ пп</t>
  </si>
  <si>
    <t>№ пректа</t>
  </si>
  <si>
    <t>№ объекта</t>
  </si>
  <si>
    <t>Наименование объекта</t>
  </si>
  <si>
    <t>Р  Е  Е  С  Т  Р</t>
  </si>
  <si>
    <t>996/2010</t>
  </si>
  <si>
    <t>ВЛИ-0,4 кВ с.Тербуны ул.Дорожная (свеклопункт)</t>
  </si>
  <si>
    <t>ВЛ-10 кВ</t>
  </si>
  <si>
    <t>ВЛ-0,4 кВ</t>
  </si>
  <si>
    <t>КТП</t>
  </si>
  <si>
    <t>ВЛ-6 кВ</t>
  </si>
  <si>
    <t>тыс.руб.(без НДС)</t>
  </si>
  <si>
    <t>Базовая сметная стоимость (2001 г)</t>
  </si>
  <si>
    <t>Сметная стоимость IV квартал 2011 г.</t>
  </si>
  <si>
    <t>ВСЕГО</t>
  </si>
  <si>
    <r>
      <t xml:space="preserve">стр      </t>
    </r>
    <r>
      <rPr>
        <i/>
        <sz val="11"/>
        <color rgb="FFFF0000"/>
        <rFont val="Calibri"/>
        <family val="2"/>
        <charset val="204"/>
        <scheme val="minor"/>
      </rPr>
      <t>6,34</t>
    </r>
  </si>
  <si>
    <r>
      <t xml:space="preserve">монт     </t>
    </r>
    <r>
      <rPr>
        <i/>
        <sz val="11"/>
        <color rgb="FFFF0000"/>
        <rFont val="Calibri"/>
        <family val="2"/>
        <charset val="204"/>
        <scheme val="minor"/>
      </rPr>
      <t>6,34</t>
    </r>
  </si>
  <si>
    <r>
      <t xml:space="preserve">оборуд      </t>
    </r>
    <r>
      <rPr>
        <i/>
        <sz val="11"/>
        <color rgb="FFFF0000"/>
        <rFont val="Calibri"/>
        <family val="2"/>
        <charset val="204"/>
        <scheme val="minor"/>
      </rPr>
      <t>3,55</t>
    </r>
  </si>
  <si>
    <r>
      <t xml:space="preserve">прочие     </t>
    </r>
    <r>
      <rPr>
        <i/>
        <sz val="11"/>
        <color rgb="FFFF0000"/>
        <rFont val="Calibri"/>
        <family val="2"/>
        <charset val="204"/>
        <scheme val="minor"/>
      </rPr>
      <t>6,95</t>
    </r>
  </si>
  <si>
    <t>Наименование работ</t>
  </si>
  <si>
    <t>КЛ-10 кВ</t>
  </si>
  <si>
    <t>Демонт. ВЛ-0,4</t>
  </si>
  <si>
    <t>благоустройство</t>
  </si>
  <si>
    <t>1301-11</t>
  </si>
  <si>
    <t>901;768;  1042</t>
  </si>
  <si>
    <t>Строительство ЛЭП-10 кВ, ЛЭП-0,4 кВ и ТП-10/0,4 кВ для электроснабжения ул.Березовая, ул.9 Мая, с.Становое Становлянский район</t>
  </si>
  <si>
    <t>ЛЭП-0,4 кВ</t>
  </si>
  <si>
    <t>1591-11</t>
  </si>
  <si>
    <t>2264;2654</t>
  </si>
  <si>
    <t>Реконструкция ЛЭП-10 кВ, ЛЭП-0,4 кВ и ТП-10/0,4 кВ (№4) ул.Дорожная с.Волово Воловский район Лип.обл.</t>
  </si>
  <si>
    <t>01-17</t>
  </si>
  <si>
    <t>ВЛИ 380/220 В ул.1Елецкая, Островского, Луначарского г.Усмань Усманский р-он Лип.обл.</t>
  </si>
  <si>
    <t>Вырубка деревьев</t>
  </si>
  <si>
    <t>Рек.ВЛ-0,4 кВ</t>
  </si>
  <si>
    <t>2-1121</t>
  </si>
  <si>
    <t>724;     ***/2010</t>
  </si>
  <si>
    <t>Строительство ЛЭП-6 кВ, КЛ-0,4 кВ, ТП 6/0,4 кВ для повышения категорийности больницы №2 ул.Костенко г.Елец</t>
  </si>
  <si>
    <t>КЛ-6/0,4 кВ</t>
  </si>
  <si>
    <t>2КТП</t>
  </si>
  <si>
    <t>58729332.422231.253</t>
  </si>
  <si>
    <t>769;905;910;   1043;     799/2010                     883/2010</t>
  </si>
  <si>
    <t>ВЛ-10 кВ, ВЛ-0,4 кВ от КТП-10/0,4 кВ с.Тербуны ул.Западная, Липецкая</t>
  </si>
  <si>
    <t>2-1594</t>
  </si>
  <si>
    <t>194/2010</t>
  </si>
  <si>
    <t>Строительство ЛЭП-6 кВ, ВЛИ-0,4 кВ и ТП 6/0,4 кВ ул.Содружества г.Елец Лип.обл.</t>
  </si>
  <si>
    <t>76/11</t>
  </si>
  <si>
    <t>Реконструкция ВЛ-0,4 кВ от КТП №6 ул.Разинкова с.Тербуны Тербунский р-он Лип.обл.</t>
  </si>
  <si>
    <t>Переустройство ВЛ-0,4</t>
  </si>
  <si>
    <t>68/11</t>
  </si>
  <si>
    <t>Реконструкция ВЛ-0,4 кВ от КТП 250 кВА  №1 ул.Ленина с.Тербуны Тербунский р-он Лип.обл.</t>
  </si>
  <si>
    <t>71/11</t>
  </si>
  <si>
    <t>Реконструкция ВЛ-0,4 кВ от КТП 250 кВА  №12 ул.Ленина с.Тербуны Тербунский р-он Лип.обл.</t>
  </si>
  <si>
    <t>70/11</t>
  </si>
  <si>
    <t>Реконструкция ВЛ-0,4 кВ от ЗТП 630 кВА №3 ул.Ленина с.Тербуны Тербунский р-он Лип.обл.</t>
  </si>
  <si>
    <t>75/11</t>
  </si>
  <si>
    <t>Реконструкция ВЛ-0,4 кВ от КТП №6 ул.Механизаторов с.Тербуны Тербунский р-он Лип.обл.</t>
  </si>
  <si>
    <t>58729332.422231.269</t>
  </si>
  <si>
    <t>783;920;1060     811/2010         893/2010      164.2.22/2010</t>
  </si>
  <si>
    <t>ВЛ-10 кВ к КТП-10/0,4-160 кВА д.Смородиновка Краснинский р-он</t>
  </si>
  <si>
    <t>58729332.422231.215</t>
  </si>
  <si>
    <t>1116/2010</t>
  </si>
  <si>
    <t>ВЛ-10 кВ ВЛ-0,4 кВ с.Красное ул.70 лет Октября</t>
  </si>
  <si>
    <t>58729332.422231.217</t>
  </si>
  <si>
    <t>1118/2010</t>
  </si>
  <si>
    <t>ВЛ-10 кВ ВЛ-0,4 кВ с.Красное ул.Строительная</t>
  </si>
  <si>
    <r>
      <t xml:space="preserve">оборуд      </t>
    </r>
    <r>
      <rPr>
        <b/>
        <i/>
        <sz val="9"/>
        <color rgb="FFFF0000"/>
        <rFont val="Calibri"/>
        <family val="2"/>
        <charset val="204"/>
        <scheme val="minor"/>
      </rPr>
      <t>*3,27/3,55</t>
    </r>
  </si>
  <si>
    <r>
      <t xml:space="preserve">прочие     </t>
    </r>
    <r>
      <rPr>
        <b/>
        <i/>
        <sz val="9"/>
        <color rgb="FFFF0000"/>
        <rFont val="Calibri"/>
        <family val="2"/>
        <charset val="204"/>
        <scheme val="minor"/>
      </rPr>
      <t>*6,03/6,95</t>
    </r>
  </si>
  <si>
    <t>Сметная стоимость 2010 г.</t>
  </si>
  <si>
    <r>
      <rPr>
        <i/>
        <sz val="11"/>
        <color theme="1"/>
        <rFont val="Calibri"/>
        <family val="2"/>
        <charset val="204"/>
        <scheme val="minor"/>
      </rPr>
      <t xml:space="preserve">стр </t>
    </r>
    <r>
      <rPr>
        <b/>
        <i/>
        <sz val="11"/>
        <color theme="1"/>
        <rFont val="Calibri"/>
        <family val="2"/>
        <charset val="204"/>
        <scheme val="minor"/>
      </rPr>
      <t xml:space="preserve">    </t>
    </r>
    <r>
      <rPr>
        <b/>
        <i/>
        <sz val="10"/>
        <color theme="1"/>
        <rFont val="Calibri"/>
        <family val="2"/>
        <charset val="204"/>
        <scheme val="minor"/>
      </rPr>
      <t xml:space="preserve"> </t>
    </r>
    <r>
      <rPr>
        <b/>
        <i/>
        <sz val="10"/>
        <color rgb="FFFF0000"/>
        <rFont val="Calibri"/>
        <family val="2"/>
        <charset val="204"/>
        <scheme val="minor"/>
      </rPr>
      <t>*4,74/4,85</t>
    </r>
  </si>
  <si>
    <r>
      <rPr>
        <i/>
        <sz val="11"/>
        <color theme="1"/>
        <rFont val="Calibri"/>
        <family val="2"/>
        <charset val="204"/>
        <scheme val="minor"/>
      </rPr>
      <t>монт</t>
    </r>
    <r>
      <rPr>
        <b/>
        <i/>
        <sz val="11"/>
        <color theme="1"/>
        <rFont val="Calibri"/>
        <family val="2"/>
        <charset val="204"/>
        <scheme val="minor"/>
      </rPr>
      <t xml:space="preserve">     </t>
    </r>
    <r>
      <rPr>
        <b/>
        <i/>
        <sz val="9"/>
        <color rgb="FFFF0000"/>
        <rFont val="Calibri"/>
        <family val="2"/>
        <charset val="204"/>
        <scheme val="minor"/>
      </rPr>
      <t xml:space="preserve"> *4,74/4,85</t>
    </r>
  </si>
  <si>
    <r>
      <t xml:space="preserve">оборуд             </t>
    </r>
    <r>
      <rPr>
        <b/>
        <i/>
        <sz val="9"/>
        <color rgb="FFFF0000"/>
        <rFont val="Calibri"/>
        <family val="2"/>
        <charset val="204"/>
        <scheme val="minor"/>
      </rPr>
      <t xml:space="preserve"> *1%*3%</t>
    </r>
  </si>
  <si>
    <r>
      <t xml:space="preserve">монт          </t>
    </r>
    <r>
      <rPr>
        <i/>
        <sz val="10"/>
        <color theme="1"/>
        <rFont val="Calibri"/>
        <family val="2"/>
        <charset val="204"/>
        <scheme val="minor"/>
      </rPr>
      <t xml:space="preserve">  </t>
    </r>
    <r>
      <rPr>
        <b/>
        <i/>
        <sz val="10"/>
        <color rgb="FFFF0000"/>
        <rFont val="Calibri"/>
        <family val="2"/>
        <charset val="204"/>
        <scheme val="minor"/>
      </rPr>
      <t>*1,9%*1%*3%</t>
    </r>
  </si>
  <si>
    <r>
      <t xml:space="preserve">прочие               </t>
    </r>
    <r>
      <rPr>
        <i/>
        <sz val="10"/>
        <color rgb="FFFF0000"/>
        <rFont val="Calibri"/>
        <family val="2"/>
        <charset val="204"/>
        <scheme val="minor"/>
      </rPr>
      <t xml:space="preserve"> *3%</t>
    </r>
  </si>
  <si>
    <r>
      <t xml:space="preserve">стр    </t>
    </r>
    <r>
      <rPr>
        <b/>
        <i/>
        <sz val="10"/>
        <color rgb="FFFF0000"/>
        <rFont val="Calibri"/>
        <family val="2"/>
        <charset val="204"/>
        <scheme val="minor"/>
      </rPr>
      <t>*1,9%(2,1%)*1%*3%</t>
    </r>
  </si>
  <si>
    <t>Стоимость объекта с учётом инфляции и доведенной экономии, тыс. руб. без НДС</t>
  </si>
  <si>
    <t>Кроме того НДС, 18 %</t>
  </si>
  <si>
    <t>Всего стоимость объектов, тыс. руб. с НДС</t>
  </si>
  <si>
    <t>58729332.422231.284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</si>
</sst>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color rgb="FFC0000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1"/>
      <color rgb="FFC0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9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b/>
      <i/>
      <sz val="10"/>
      <color rgb="FF0070C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horizontal="right" wrapText="1"/>
    </xf>
    <xf numFmtId="164" fontId="0" fillId="2" borderId="0" xfId="0" applyNumberFormat="1" applyFill="1"/>
    <xf numFmtId="0" fontId="0" fillId="0" borderId="9" xfId="0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0" fontId="5" fillId="0" borderId="0" xfId="0" applyFont="1" applyAlignment="1">
      <alignment wrapText="1"/>
    </xf>
    <xf numFmtId="164" fontId="0" fillId="2" borderId="11" xfId="0" applyNumberForma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164" fontId="0" fillId="4" borderId="0" xfId="0" applyNumberFormat="1" applyFill="1"/>
    <xf numFmtId="164" fontId="0" fillId="4" borderId="9" xfId="0" applyNumberFormat="1" applyFill="1" applyBorder="1" applyAlignment="1">
      <alignment vertical="center"/>
    </xf>
    <xf numFmtId="164" fontId="0" fillId="5" borderId="0" xfId="0" applyNumberFormat="1" applyFill="1"/>
    <xf numFmtId="0" fontId="0" fillId="0" borderId="9" xfId="0" applyFill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7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0" fillId="0" borderId="9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vertical="center"/>
    </xf>
    <xf numFmtId="164" fontId="0" fillId="4" borderId="7" xfId="0" applyNumberFormat="1" applyFill="1" applyBorder="1" applyAlignment="1">
      <alignment vertical="center"/>
    </xf>
    <xf numFmtId="164" fontId="0" fillId="5" borderId="20" xfId="0" applyNumberFormat="1" applyFill="1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164" fontId="0" fillId="4" borderId="2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5" borderId="9" xfId="0" applyNumberFormat="1" applyFill="1" applyBorder="1" applyAlignment="1">
      <alignment vertical="center"/>
    </xf>
    <xf numFmtId="164" fontId="0" fillId="5" borderId="18" xfId="0" applyNumberFormat="1" applyFill="1" applyBorder="1" applyAlignment="1">
      <alignment vertical="center"/>
    </xf>
    <xf numFmtId="164" fontId="0" fillId="5" borderId="7" xfId="0" applyNumberFormat="1" applyFill="1" applyBorder="1" applyAlignment="1">
      <alignment vertical="center"/>
    </xf>
    <xf numFmtId="164" fontId="0" fillId="2" borderId="6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2" borderId="10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4" borderId="10" xfId="0" applyNumberFormat="1" applyFill="1" applyBorder="1" applyAlignment="1">
      <alignment vertical="center"/>
    </xf>
    <xf numFmtId="0" fontId="5" fillId="0" borderId="19" xfId="0" applyFont="1" applyFill="1" applyBorder="1" applyAlignment="1">
      <alignment horizontal="left" vertical="center" wrapText="1"/>
    </xf>
    <xf numFmtId="164" fontId="0" fillId="5" borderId="22" xfId="0" applyNumberFormat="1" applyFill="1" applyBorder="1" applyAlignment="1">
      <alignment vertical="center"/>
    </xf>
    <xf numFmtId="164" fontId="0" fillId="5" borderId="3" xfId="0" applyNumberFormat="1" applyFill="1" applyBorder="1" applyAlignment="1">
      <alignment vertical="center"/>
    </xf>
    <xf numFmtId="164" fontId="0" fillId="5" borderId="19" xfId="0" applyNumberFormat="1" applyFill="1" applyBorder="1" applyAlignment="1">
      <alignment vertical="center"/>
    </xf>
    <xf numFmtId="164" fontId="0" fillId="5" borderId="23" xfId="0" applyNumberFormat="1" applyFill="1" applyBorder="1" applyAlignment="1">
      <alignment vertical="center"/>
    </xf>
    <xf numFmtId="164" fontId="0" fillId="5" borderId="24" xfId="0" applyNumberForma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0" fillId="3" borderId="4" xfId="0" applyNumberFormat="1" applyFill="1" applyBorder="1" applyAlignment="1">
      <alignment vertical="center"/>
    </xf>
    <xf numFmtId="164" fontId="0" fillId="3" borderId="25" xfId="0" applyNumberFormat="1" applyFill="1" applyBorder="1" applyAlignment="1">
      <alignment vertical="center"/>
    </xf>
    <xf numFmtId="164" fontId="0" fillId="3" borderId="26" xfId="0" applyNumberFormat="1" applyFill="1" applyBorder="1" applyAlignment="1">
      <alignment vertical="center"/>
    </xf>
    <xf numFmtId="164" fontId="0" fillId="3" borderId="27" xfId="0" applyNumberFormat="1" applyFill="1" applyBorder="1" applyAlignment="1">
      <alignment vertical="center"/>
    </xf>
    <xf numFmtId="164" fontId="0" fillId="3" borderId="28" xfId="0" applyNumberForma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4" fontId="9" fillId="3" borderId="21" xfId="0" applyNumberFormat="1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1" fillId="2" borderId="13" xfId="0" applyNumberFormat="1" applyFont="1" applyFill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4" borderId="12" xfId="0" applyNumberFormat="1" applyFont="1" applyFill="1" applyBorder="1" applyAlignment="1">
      <alignment horizontal="center"/>
    </xf>
    <xf numFmtId="164" fontId="1" fillId="4" borderId="13" xfId="0" applyNumberFormat="1" applyFont="1" applyFill="1" applyBorder="1" applyAlignment="1">
      <alignment horizontal="center"/>
    </xf>
    <xf numFmtId="164" fontId="1" fillId="4" borderId="14" xfId="0" applyNumberFormat="1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/>
    </xf>
    <xf numFmtId="164" fontId="1" fillId="5" borderId="13" xfId="0" applyNumberFormat="1" applyFont="1" applyFill="1" applyBorder="1" applyAlignment="1">
      <alignment horizontal="center"/>
    </xf>
    <xf numFmtId="164" fontId="1" fillId="5" borderId="14" xfId="0" applyNumberFormat="1" applyFont="1" applyFill="1" applyBorder="1" applyAlignment="1">
      <alignment horizontal="center"/>
    </xf>
    <xf numFmtId="164" fontId="1" fillId="5" borderId="4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64" fontId="2" fillId="5" borderId="4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1"/>
  <sheetViews>
    <sheetView tabSelected="1" topLeftCell="B1" zoomScale="72" zoomScaleNormal="72" workbookViewId="0">
      <pane ySplit="5" topLeftCell="A15" activePane="bottomLeft" state="frozen"/>
      <selection activeCell="D26" sqref="D26:D28"/>
      <selection pane="bottomLeft" activeCell="F51" sqref="F51"/>
    </sheetView>
  </sheetViews>
  <sheetFormatPr defaultRowHeight="15" x14ac:dyDescent="0.25"/>
  <cols>
    <col min="1" max="1" width="5.28515625" style="1" customWidth="1"/>
    <col min="2" max="2" width="18.5703125" customWidth="1"/>
    <col min="3" max="3" width="16.85546875" style="2" customWidth="1"/>
    <col min="4" max="4" width="68.28515625" style="3" customWidth="1"/>
    <col min="5" max="5" width="19.5703125" customWidth="1"/>
    <col min="6" max="6" width="11.5703125" style="5" customWidth="1"/>
    <col min="7" max="7" width="10.28515625" style="5" customWidth="1"/>
    <col min="8" max="8" width="10.42578125" style="5" customWidth="1"/>
    <col min="9" max="9" width="9.85546875" style="5" customWidth="1"/>
    <col min="10" max="10" width="10.28515625" style="5" bestFit="1" customWidth="1"/>
    <col min="11" max="11" width="12.140625" style="12" customWidth="1"/>
    <col min="12" max="12" width="12.28515625" style="12" customWidth="1"/>
    <col min="13" max="13" width="11.85546875" style="12" customWidth="1"/>
    <col min="14" max="14" width="10.140625" style="12" customWidth="1"/>
    <col min="15" max="15" width="12.5703125" style="12" customWidth="1"/>
    <col min="16" max="16" width="12.5703125" style="14" customWidth="1"/>
    <col min="17" max="17" width="13.7109375" style="14" customWidth="1"/>
    <col min="18" max="19" width="11.140625" style="14" customWidth="1"/>
    <col min="20" max="20" width="12.28515625" style="14" customWidth="1"/>
    <col min="21" max="21" width="18.85546875" style="10" customWidth="1"/>
    <col min="22" max="22" width="9.140625" style="11"/>
  </cols>
  <sheetData>
    <row r="1" spans="1:21" ht="15.75" x14ac:dyDescent="0.25">
      <c r="A1" s="63" t="s">
        <v>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1" ht="15.75" thickBot="1" x14ac:dyDescent="0.3">
      <c r="D2" s="4" t="s">
        <v>11</v>
      </c>
    </row>
    <row r="3" spans="1:21" ht="15" customHeight="1" thickBot="1" x14ac:dyDescent="0.3">
      <c r="A3" s="64" t="s">
        <v>0</v>
      </c>
      <c r="B3" s="67" t="s">
        <v>1</v>
      </c>
      <c r="C3" s="70" t="s">
        <v>2</v>
      </c>
      <c r="D3" s="73" t="s">
        <v>3</v>
      </c>
      <c r="E3" s="76" t="s">
        <v>19</v>
      </c>
      <c r="F3" s="79" t="s">
        <v>12</v>
      </c>
      <c r="G3" s="79"/>
      <c r="H3" s="79"/>
      <c r="I3" s="79"/>
      <c r="J3" s="80"/>
      <c r="K3" s="81" t="s">
        <v>13</v>
      </c>
      <c r="L3" s="82"/>
      <c r="M3" s="82"/>
      <c r="N3" s="82"/>
      <c r="O3" s="83"/>
      <c r="P3" s="94" t="s">
        <v>67</v>
      </c>
      <c r="Q3" s="95"/>
      <c r="R3" s="95"/>
      <c r="S3" s="95"/>
      <c r="T3" s="96"/>
      <c r="U3" s="57" t="s">
        <v>74</v>
      </c>
    </row>
    <row r="4" spans="1:21" ht="30" customHeight="1" x14ac:dyDescent="0.25">
      <c r="A4" s="65"/>
      <c r="B4" s="68"/>
      <c r="C4" s="71"/>
      <c r="D4" s="74"/>
      <c r="E4" s="77"/>
      <c r="F4" s="88" t="s">
        <v>73</v>
      </c>
      <c r="G4" s="90" t="s">
        <v>71</v>
      </c>
      <c r="H4" s="90" t="s">
        <v>70</v>
      </c>
      <c r="I4" s="90" t="s">
        <v>72</v>
      </c>
      <c r="J4" s="92" t="s">
        <v>14</v>
      </c>
      <c r="K4" s="84" t="s">
        <v>15</v>
      </c>
      <c r="L4" s="84" t="s">
        <v>16</v>
      </c>
      <c r="M4" s="84" t="s">
        <v>17</v>
      </c>
      <c r="N4" s="84" t="s">
        <v>18</v>
      </c>
      <c r="O4" s="86" t="s">
        <v>14</v>
      </c>
      <c r="P4" s="97" t="s">
        <v>68</v>
      </c>
      <c r="Q4" s="97" t="s">
        <v>69</v>
      </c>
      <c r="R4" s="99" t="s">
        <v>65</v>
      </c>
      <c r="S4" s="99" t="s">
        <v>66</v>
      </c>
      <c r="T4" s="111" t="s">
        <v>14</v>
      </c>
      <c r="U4" s="58"/>
    </row>
    <row r="5" spans="1:21" ht="30" customHeight="1" thickBot="1" x14ac:dyDescent="0.3">
      <c r="A5" s="66"/>
      <c r="B5" s="69"/>
      <c r="C5" s="72"/>
      <c r="D5" s="75"/>
      <c r="E5" s="78"/>
      <c r="F5" s="89"/>
      <c r="G5" s="91"/>
      <c r="H5" s="91"/>
      <c r="I5" s="91"/>
      <c r="J5" s="93"/>
      <c r="K5" s="85"/>
      <c r="L5" s="85"/>
      <c r="M5" s="85"/>
      <c r="N5" s="85"/>
      <c r="O5" s="87"/>
      <c r="P5" s="98"/>
      <c r="Q5" s="98"/>
      <c r="R5" s="100"/>
      <c r="S5" s="100"/>
      <c r="T5" s="112"/>
      <c r="U5" s="59"/>
    </row>
    <row r="6" spans="1:21" ht="15.75" thickTop="1" x14ac:dyDescent="0.25">
      <c r="A6" s="61">
        <v>1</v>
      </c>
      <c r="B6" s="102" t="s">
        <v>23</v>
      </c>
      <c r="C6" s="105" t="s">
        <v>24</v>
      </c>
      <c r="D6" s="108" t="s">
        <v>25</v>
      </c>
      <c r="E6" s="17" t="s">
        <v>7</v>
      </c>
      <c r="F6" s="27">
        <f>3.64*1.019*1.03*1.01</f>
        <v>3.8586391479999995</v>
      </c>
      <c r="G6" s="27">
        <f>(6.57+9.19)*1.019*1.03*1.01</f>
        <v>16.706635431999999</v>
      </c>
      <c r="H6" s="27"/>
      <c r="I6" s="27">
        <f>0.45*1.03</f>
        <v>0.46350000000000002</v>
      </c>
      <c r="J6" s="27">
        <f t="shared" ref="J6:J13" si="0">F6+G6+H6+I6</f>
        <v>21.028774579999997</v>
      </c>
      <c r="K6" s="28">
        <f t="shared" ref="K6:L7" si="1">F6*6.34</f>
        <v>24.463772198319997</v>
      </c>
      <c r="L6" s="28">
        <f t="shared" si="1"/>
        <v>105.92006863888</v>
      </c>
      <c r="M6" s="28">
        <f t="shared" ref="M6:M15" si="2">H6*3.55</f>
        <v>0</v>
      </c>
      <c r="N6" s="28">
        <f t="shared" ref="N6:N15" si="3">I6*6.95</f>
        <v>3.2213250000000002</v>
      </c>
      <c r="O6" s="28">
        <f t="shared" ref="O6:O15" si="4">K6+L6+M6+N6</f>
        <v>133.60516583719999</v>
      </c>
      <c r="P6" s="29">
        <f t="shared" ref="P6:P15" si="5">K6*4.74/4.85</f>
        <v>23.908923756708621</v>
      </c>
      <c r="Q6" s="29">
        <f t="shared" ref="Q6:Q15" si="6">L6*4.74/4.85</f>
        <v>103.51775780377139</v>
      </c>
      <c r="R6" s="29">
        <f t="shared" ref="R6:R15" si="7">M6*3.27/3.55</f>
        <v>0</v>
      </c>
      <c r="S6" s="29">
        <f t="shared" ref="S6:S15" si="8">N6*6.03/6.95</f>
        <v>2.7949050000000004</v>
      </c>
      <c r="T6" s="42">
        <f t="shared" ref="T6:T15" si="9">P6+Q6+R6+S6</f>
        <v>130.22158656048001</v>
      </c>
      <c r="U6" s="49">
        <f>T6*1.082*1.075*0.9</f>
        <v>136.32051456704011</v>
      </c>
    </row>
    <row r="7" spans="1:21" x14ac:dyDescent="0.25">
      <c r="A7" s="61"/>
      <c r="B7" s="103"/>
      <c r="C7" s="106"/>
      <c r="D7" s="109"/>
      <c r="E7" s="18" t="s">
        <v>26</v>
      </c>
      <c r="F7" s="30">
        <f>24.22*1.019*1.03*1.01</f>
        <v>25.674791253999995</v>
      </c>
      <c r="G7" s="30">
        <f>109.96*1.019*1.03*1.01</f>
        <v>116.56482437199998</v>
      </c>
      <c r="H7" s="30"/>
      <c r="I7" s="30">
        <f>1.41*1.03</f>
        <v>1.4522999999999999</v>
      </c>
      <c r="J7" s="30">
        <f t="shared" si="0"/>
        <v>143.69191562599997</v>
      </c>
      <c r="K7" s="31">
        <f t="shared" si="1"/>
        <v>162.77817655035997</v>
      </c>
      <c r="L7" s="31">
        <f t="shared" si="1"/>
        <v>739.02098651847984</v>
      </c>
      <c r="M7" s="31">
        <f t="shared" si="2"/>
        <v>0</v>
      </c>
      <c r="N7" s="31">
        <f t="shared" si="3"/>
        <v>10.093484999999999</v>
      </c>
      <c r="O7" s="31">
        <f t="shared" si="4"/>
        <v>911.89264806883978</v>
      </c>
      <c r="P7" s="32">
        <f t="shared" si="5"/>
        <v>159.08630038117656</v>
      </c>
      <c r="Q7" s="32">
        <f t="shared" si="6"/>
        <v>722.25968579331857</v>
      </c>
      <c r="R7" s="32">
        <f t="shared" si="7"/>
        <v>0</v>
      </c>
      <c r="S7" s="32">
        <f t="shared" si="8"/>
        <v>8.7573689999999988</v>
      </c>
      <c r="T7" s="43">
        <f t="shared" si="9"/>
        <v>890.10335517449516</v>
      </c>
      <c r="U7" s="50">
        <f t="shared" ref="U7:U21" si="10">T7*1.082*1.075*0.9</f>
        <v>931.79134581409267</v>
      </c>
    </row>
    <row r="8" spans="1:21" x14ac:dyDescent="0.25">
      <c r="A8" s="61"/>
      <c r="B8" s="103"/>
      <c r="C8" s="106"/>
      <c r="D8" s="109"/>
      <c r="E8" s="19" t="s">
        <v>20</v>
      </c>
      <c r="F8" s="30">
        <f>3.1*1.019*1.03*1.01</f>
        <v>3.2862036699999995</v>
      </c>
      <c r="G8" s="30">
        <f>111.81*1.019*1.03*1.01</f>
        <v>118.525945917</v>
      </c>
      <c r="H8" s="30"/>
      <c r="I8" s="30"/>
      <c r="J8" s="30">
        <f t="shared" si="0"/>
        <v>121.81214958700001</v>
      </c>
      <c r="K8" s="31">
        <f t="shared" ref="K8:L9" si="11">F8*6.34</f>
        <v>20.834531267799996</v>
      </c>
      <c r="L8" s="31">
        <f t="shared" si="11"/>
        <v>751.45449711378001</v>
      </c>
      <c r="M8" s="31">
        <f t="shared" si="2"/>
        <v>0</v>
      </c>
      <c r="N8" s="31">
        <f t="shared" si="3"/>
        <v>0</v>
      </c>
      <c r="O8" s="31">
        <f t="shared" si="4"/>
        <v>772.28902838158001</v>
      </c>
      <c r="P8" s="32">
        <f t="shared" si="5"/>
        <v>20.361995507087009</v>
      </c>
      <c r="Q8" s="32">
        <f t="shared" si="6"/>
        <v>734.41119924109648</v>
      </c>
      <c r="R8" s="32">
        <f t="shared" si="7"/>
        <v>0</v>
      </c>
      <c r="S8" s="32">
        <f t="shared" si="8"/>
        <v>0</v>
      </c>
      <c r="T8" s="43">
        <f t="shared" si="9"/>
        <v>754.77319474818353</v>
      </c>
      <c r="U8" s="50">
        <f t="shared" si="10"/>
        <v>790.12299732421479</v>
      </c>
    </row>
    <row r="9" spans="1:21" ht="15.75" thickBot="1" x14ac:dyDescent="0.3">
      <c r="A9" s="101"/>
      <c r="B9" s="104"/>
      <c r="C9" s="107"/>
      <c r="D9" s="110"/>
      <c r="E9" s="6" t="s">
        <v>9</v>
      </c>
      <c r="F9" s="7">
        <f>3.35*1.019*1.03*1.01</f>
        <v>3.5512200950000001</v>
      </c>
      <c r="G9" s="7">
        <f>0.09*1.019*1.03*1.01</f>
        <v>9.5405912999999981E-2</v>
      </c>
      <c r="H9" s="7">
        <f>93.101*1.03*1.01</f>
        <v>96.852970299999996</v>
      </c>
      <c r="I9" s="7"/>
      <c r="J9" s="7">
        <f t="shared" si="0"/>
        <v>100.49959630799999</v>
      </c>
      <c r="K9" s="13">
        <f t="shared" si="11"/>
        <v>22.514735402300001</v>
      </c>
      <c r="L9" s="13">
        <f t="shared" si="11"/>
        <v>0.60487348841999988</v>
      </c>
      <c r="M9" s="13">
        <f t="shared" si="2"/>
        <v>343.82804456499997</v>
      </c>
      <c r="N9" s="13">
        <f t="shared" si="3"/>
        <v>0</v>
      </c>
      <c r="O9" s="13">
        <f t="shared" si="4"/>
        <v>366.94765345572</v>
      </c>
      <c r="P9" s="33">
        <f t="shared" si="5"/>
        <v>22.00409191894887</v>
      </c>
      <c r="Q9" s="33">
        <f t="shared" si="6"/>
        <v>0.59115470827026806</v>
      </c>
      <c r="R9" s="33">
        <f t="shared" si="7"/>
        <v>316.70921288100004</v>
      </c>
      <c r="S9" s="33">
        <f t="shared" si="8"/>
        <v>0</v>
      </c>
      <c r="T9" s="44">
        <f t="shared" si="9"/>
        <v>339.30445950821917</v>
      </c>
      <c r="U9" s="51">
        <f t="shared" si="10"/>
        <v>355.19578386928663</v>
      </c>
    </row>
    <row r="10" spans="1:21" ht="15.75" thickTop="1" x14ac:dyDescent="0.25">
      <c r="A10" s="60">
        <v>11</v>
      </c>
      <c r="B10" s="102" t="s">
        <v>27</v>
      </c>
      <c r="C10" s="113" t="s">
        <v>28</v>
      </c>
      <c r="D10" s="108" t="s">
        <v>29</v>
      </c>
      <c r="E10" s="23" t="s">
        <v>7</v>
      </c>
      <c r="F10" s="27">
        <f>7.29*1.019*1.03*1.01</f>
        <v>7.7278789529999994</v>
      </c>
      <c r="G10" s="27">
        <f>(18.01+23.24)*1.019*1.03*1.01</f>
        <v>43.727710124999994</v>
      </c>
      <c r="H10" s="27"/>
      <c r="I10" s="27">
        <f>0.72*1.03</f>
        <v>0.74160000000000004</v>
      </c>
      <c r="J10" s="27">
        <f t="shared" si="0"/>
        <v>52.197189077999994</v>
      </c>
      <c r="K10" s="28">
        <f t="shared" ref="K10:L15" si="12">F10*6.34</f>
        <v>48.994752562019997</v>
      </c>
      <c r="L10" s="28">
        <f t="shared" si="12"/>
        <v>277.23368219249994</v>
      </c>
      <c r="M10" s="28">
        <f t="shared" si="2"/>
        <v>0</v>
      </c>
      <c r="N10" s="28">
        <f t="shared" si="3"/>
        <v>5.1541200000000007</v>
      </c>
      <c r="O10" s="28">
        <f t="shared" si="4"/>
        <v>331.3825547545199</v>
      </c>
      <c r="P10" s="29">
        <f t="shared" si="5"/>
        <v>47.883531369891713</v>
      </c>
      <c r="Q10" s="29">
        <f t="shared" si="6"/>
        <v>270.94590795720615</v>
      </c>
      <c r="R10" s="29">
        <f t="shared" si="7"/>
        <v>0</v>
      </c>
      <c r="S10" s="29">
        <f t="shared" si="8"/>
        <v>4.4718480000000005</v>
      </c>
      <c r="T10" s="42">
        <f t="shared" si="9"/>
        <v>323.3012873270979</v>
      </c>
      <c r="U10" s="49">
        <f t="shared" si="10"/>
        <v>338.44310311906253</v>
      </c>
    </row>
    <row r="11" spans="1:21" x14ac:dyDescent="0.25">
      <c r="A11" s="61"/>
      <c r="B11" s="103"/>
      <c r="C11" s="115"/>
      <c r="D11" s="109"/>
      <c r="E11" s="24" t="s">
        <v>8</v>
      </c>
      <c r="F11" s="37">
        <f>32.88*1.019*1.03*1.01</f>
        <v>34.854960216000002</v>
      </c>
      <c r="G11" s="37">
        <f>95.9*1.019*1.03*1.01</f>
        <v>101.66030062999999</v>
      </c>
      <c r="H11" s="37"/>
      <c r="I11" s="37">
        <f>0.65*1.03</f>
        <v>0.6695000000000001</v>
      </c>
      <c r="J11" s="30">
        <f t="shared" si="0"/>
        <v>137.18476084599999</v>
      </c>
      <c r="K11" s="31">
        <f t="shared" si="12"/>
        <v>220.98044776944002</v>
      </c>
      <c r="L11" s="31">
        <f t="shared" si="12"/>
        <v>644.5263059941999</v>
      </c>
      <c r="M11" s="31">
        <f t="shared" si="2"/>
        <v>0</v>
      </c>
      <c r="N11" s="31">
        <f t="shared" si="3"/>
        <v>4.6530250000000004</v>
      </c>
      <c r="O11" s="31">
        <f t="shared" si="4"/>
        <v>870.15977876363991</v>
      </c>
      <c r="P11" s="32">
        <f t="shared" si="5"/>
        <v>215.9685200880713</v>
      </c>
      <c r="Q11" s="32">
        <f t="shared" si="6"/>
        <v>629.90818359020784</v>
      </c>
      <c r="R11" s="32">
        <f t="shared" si="7"/>
        <v>0</v>
      </c>
      <c r="S11" s="32">
        <f t="shared" si="8"/>
        <v>4.0370850000000003</v>
      </c>
      <c r="T11" s="43">
        <f t="shared" si="9"/>
        <v>849.91378867827916</v>
      </c>
      <c r="U11" s="50">
        <f t="shared" si="10"/>
        <v>889.71950097102638</v>
      </c>
    </row>
    <row r="12" spans="1:21" ht="15.75" thickBot="1" x14ac:dyDescent="0.3">
      <c r="A12" s="62"/>
      <c r="B12" s="104"/>
      <c r="C12" s="114"/>
      <c r="D12" s="110"/>
      <c r="E12" s="6" t="s">
        <v>9</v>
      </c>
      <c r="F12" s="38">
        <f>2.69*1.019*1.03*1.01</f>
        <v>2.8515767329999995</v>
      </c>
      <c r="G12" s="7">
        <f>1.39*1.019*1.03*1.01</f>
        <v>1.4734913229999997</v>
      </c>
      <c r="H12" s="7">
        <f>93.101*1.03*1.01</f>
        <v>96.852970299999996</v>
      </c>
      <c r="I12" s="7"/>
      <c r="J12" s="7">
        <f t="shared" si="0"/>
        <v>101.178038356</v>
      </c>
      <c r="K12" s="13">
        <f t="shared" si="12"/>
        <v>18.078996487219996</v>
      </c>
      <c r="L12" s="13">
        <f t="shared" si="12"/>
        <v>9.3419349878199984</v>
      </c>
      <c r="M12" s="13">
        <f t="shared" si="2"/>
        <v>343.82804456499997</v>
      </c>
      <c r="N12" s="13">
        <f t="shared" si="3"/>
        <v>0</v>
      </c>
      <c r="O12" s="13">
        <f t="shared" si="4"/>
        <v>371.24897604003996</v>
      </c>
      <c r="P12" s="33">
        <f t="shared" si="5"/>
        <v>17.668957391633565</v>
      </c>
      <c r="Q12" s="33">
        <f t="shared" si="6"/>
        <v>9.1300560499519179</v>
      </c>
      <c r="R12" s="33">
        <f t="shared" si="7"/>
        <v>316.70921288100004</v>
      </c>
      <c r="S12" s="33">
        <f t="shared" si="8"/>
        <v>0</v>
      </c>
      <c r="T12" s="44">
        <f t="shared" si="9"/>
        <v>343.50822632258553</v>
      </c>
      <c r="U12" s="51">
        <f t="shared" si="10"/>
        <v>359.59643410240386</v>
      </c>
    </row>
    <row r="13" spans="1:21" ht="15.75" thickTop="1" x14ac:dyDescent="0.25">
      <c r="A13" s="60">
        <v>12</v>
      </c>
      <c r="B13" s="116" t="s">
        <v>30</v>
      </c>
      <c r="C13" s="113"/>
      <c r="D13" s="108" t="s">
        <v>31</v>
      </c>
      <c r="E13" s="20" t="s">
        <v>32</v>
      </c>
      <c r="F13" s="27">
        <f>1.974*1.019*1.03*1.01</f>
        <v>2.0925696918000001</v>
      </c>
      <c r="G13" s="36"/>
      <c r="H13" s="36"/>
      <c r="I13" s="36"/>
      <c r="J13" s="27">
        <f t="shared" si="0"/>
        <v>2.0925696918000001</v>
      </c>
      <c r="K13" s="28">
        <f t="shared" si="12"/>
        <v>13.266891846011999</v>
      </c>
      <c r="L13" s="28">
        <f t="shared" si="12"/>
        <v>0</v>
      </c>
      <c r="M13" s="28">
        <f t="shared" si="2"/>
        <v>0</v>
      </c>
      <c r="N13" s="28">
        <f t="shared" si="3"/>
        <v>0</v>
      </c>
      <c r="O13" s="28">
        <f t="shared" si="4"/>
        <v>13.266891846011999</v>
      </c>
      <c r="P13" s="29">
        <f t="shared" si="5"/>
        <v>12.965993268061213</v>
      </c>
      <c r="Q13" s="29">
        <f t="shared" si="6"/>
        <v>0</v>
      </c>
      <c r="R13" s="29">
        <f t="shared" si="7"/>
        <v>0</v>
      </c>
      <c r="S13" s="29">
        <f t="shared" si="8"/>
        <v>0</v>
      </c>
      <c r="T13" s="42">
        <f t="shared" si="9"/>
        <v>12.965993268061213</v>
      </c>
      <c r="U13" s="49">
        <f t="shared" si="10"/>
        <v>13.573255562770861</v>
      </c>
    </row>
    <row r="14" spans="1:21" x14ac:dyDescent="0.25">
      <c r="A14" s="61"/>
      <c r="B14" s="117"/>
      <c r="C14" s="115"/>
      <c r="D14" s="109"/>
      <c r="E14" s="21" t="s">
        <v>21</v>
      </c>
      <c r="F14" s="37">
        <f>54.743*1.019*1.03*1.01</f>
        <v>58.031176615099994</v>
      </c>
      <c r="G14" s="37"/>
      <c r="H14" s="37"/>
      <c r="I14" s="37"/>
      <c r="J14" s="37"/>
      <c r="K14" s="31">
        <f t="shared" si="12"/>
        <v>367.91765973973395</v>
      </c>
      <c r="L14" s="31">
        <f t="shared" si="12"/>
        <v>0</v>
      </c>
      <c r="M14" s="31">
        <f t="shared" si="2"/>
        <v>0</v>
      </c>
      <c r="N14" s="31">
        <f t="shared" si="3"/>
        <v>0</v>
      </c>
      <c r="O14" s="31">
        <f t="shared" si="4"/>
        <v>367.91765973973395</v>
      </c>
      <c r="P14" s="32">
        <f t="shared" si="5"/>
        <v>359.5731354982143</v>
      </c>
      <c r="Q14" s="32">
        <f t="shared" si="6"/>
        <v>0</v>
      </c>
      <c r="R14" s="32">
        <f t="shared" si="7"/>
        <v>0</v>
      </c>
      <c r="S14" s="32">
        <f t="shared" si="8"/>
        <v>0</v>
      </c>
      <c r="T14" s="43">
        <f t="shared" si="9"/>
        <v>359.5731354982143</v>
      </c>
      <c r="U14" s="50">
        <f t="shared" si="10"/>
        <v>376.41374329927316</v>
      </c>
    </row>
    <row r="15" spans="1:21" ht="15.75" thickBot="1" x14ac:dyDescent="0.3">
      <c r="A15" s="62"/>
      <c r="B15" s="118"/>
      <c r="C15" s="114"/>
      <c r="D15" s="110"/>
      <c r="E15" s="22" t="s">
        <v>33</v>
      </c>
      <c r="F15" s="38">
        <f>912.083*1.019*1.03*1.01</f>
        <v>966.86790385309985</v>
      </c>
      <c r="G15" s="38">
        <f>1.307*1.019*1.03*1.01</f>
        <v>1.3855058698999998</v>
      </c>
      <c r="H15" s="38"/>
      <c r="I15" s="38">
        <f>2.763*1.03</f>
        <v>2.8458899999999998</v>
      </c>
      <c r="J15" s="7">
        <f t="shared" ref="J15" si="13">F15+G15+H15+I15</f>
        <v>971.09929972299994</v>
      </c>
      <c r="K15" s="13">
        <f t="shared" si="12"/>
        <v>6129.9425104286529</v>
      </c>
      <c r="L15" s="13">
        <f t="shared" si="12"/>
        <v>8.7841072151659993</v>
      </c>
      <c r="M15" s="13">
        <f t="shared" si="2"/>
        <v>0</v>
      </c>
      <c r="N15" s="13">
        <f t="shared" si="3"/>
        <v>19.778935499999999</v>
      </c>
      <c r="O15" s="13">
        <f t="shared" si="4"/>
        <v>6158.5055531438193</v>
      </c>
      <c r="P15" s="33">
        <f t="shared" si="5"/>
        <v>5990.9128864807872</v>
      </c>
      <c r="Q15" s="33">
        <f t="shared" si="6"/>
        <v>8.5848800412137827</v>
      </c>
      <c r="R15" s="33">
        <f t="shared" si="7"/>
        <v>0</v>
      </c>
      <c r="S15" s="33">
        <f t="shared" si="8"/>
        <v>17.160716699999998</v>
      </c>
      <c r="T15" s="44">
        <f t="shared" si="9"/>
        <v>6016.6584832220015</v>
      </c>
      <c r="U15" s="51">
        <f t="shared" si="10"/>
        <v>6298.4486832837047</v>
      </c>
    </row>
    <row r="16" spans="1:21" ht="15.75" thickTop="1" x14ac:dyDescent="0.25">
      <c r="A16" s="60">
        <v>17</v>
      </c>
      <c r="B16" s="102" t="s">
        <v>34</v>
      </c>
      <c r="C16" s="120" t="s">
        <v>35</v>
      </c>
      <c r="D16" s="108" t="s">
        <v>36</v>
      </c>
      <c r="E16" s="19" t="s">
        <v>37</v>
      </c>
      <c r="F16" s="30">
        <f>28.95*1.019*1.03*1.01</f>
        <v>30.688902015</v>
      </c>
      <c r="G16" s="30">
        <f>(384.44+60.54)*1.019*1.03*1.01</f>
        <v>471.70803518600002</v>
      </c>
      <c r="H16" s="30"/>
      <c r="I16" s="30">
        <f>3.2*1.03</f>
        <v>3.2960000000000003</v>
      </c>
      <c r="J16" s="30">
        <f t="shared" ref="J16:J18" si="14">F16+G16+H16+I16</f>
        <v>505.69293720100001</v>
      </c>
      <c r="K16" s="31">
        <f t="shared" ref="K16:L18" si="15">F16*6.34</f>
        <v>194.56763877509999</v>
      </c>
      <c r="L16" s="31">
        <f t="shared" si="15"/>
        <v>2990.6289430792399</v>
      </c>
      <c r="M16" s="31">
        <f t="shared" ref="M16:M26" si="16">H16*3.55</f>
        <v>0</v>
      </c>
      <c r="N16" s="31">
        <f t="shared" ref="N16:N26" si="17">I16*6.95</f>
        <v>22.907200000000003</v>
      </c>
      <c r="O16" s="31">
        <f t="shared" ref="O16:O18" si="18">K16+L16+M16+N16</f>
        <v>3208.10378185434</v>
      </c>
      <c r="P16" s="29">
        <f t="shared" ref="P16:P26" si="19">K16*4.74/4.85</f>
        <v>190.1547644936029</v>
      </c>
      <c r="Q16" s="29">
        <f t="shared" ref="Q16:Q26" si="20">L16*4.74/4.85</f>
        <v>2922.8002454011544</v>
      </c>
      <c r="R16" s="29">
        <f t="shared" ref="R16:R26" si="21">M16*3.27/3.55</f>
        <v>0</v>
      </c>
      <c r="S16" s="29">
        <f t="shared" ref="S16:S26" si="22">N16*6.03/6.95</f>
        <v>19.874880000000005</v>
      </c>
      <c r="T16" s="42">
        <f t="shared" ref="T16:T26" si="23">P16+Q16+R16+S16</f>
        <v>3132.8298898947573</v>
      </c>
      <c r="U16" s="49">
        <f t="shared" si="10"/>
        <v>3279.5559777879785</v>
      </c>
    </row>
    <row r="17" spans="1:21" x14ac:dyDescent="0.25">
      <c r="A17" s="61"/>
      <c r="B17" s="103"/>
      <c r="C17" s="121"/>
      <c r="D17" s="109"/>
      <c r="E17" s="24" t="s">
        <v>38</v>
      </c>
      <c r="F17" s="37">
        <f>19.93*1.019*1.03*1.01</f>
        <v>21.127109400999998</v>
      </c>
      <c r="G17" s="37">
        <f>1.8*1.019*1.03*1.01</f>
        <v>1.90811826</v>
      </c>
      <c r="H17" s="37">
        <f>405.825*1.03*1.01</f>
        <v>422.17974750000002</v>
      </c>
      <c r="I17" s="37"/>
      <c r="J17" s="37">
        <f t="shared" si="14"/>
        <v>445.21497516100004</v>
      </c>
      <c r="K17" s="39">
        <f t="shared" si="15"/>
        <v>133.94587360233999</v>
      </c>
      <c r="L17" s="39">
        <f t="shared" si="15"/>
        <v>12.0974697684</v>
      </c>
      <c r="M17" s="39">
        <f t="shared" si="16"/>
        <v>1498.7381036249999</v>
      </c>
      <c r="N17" s="39">
        <f t="shared" si="17"/>
        <v>0</v>
      </c>
      <c r="O17" s="39">
        <f t="shared" si="18"/>
        <v>1644.7814469957398</v>
      </c>
      <c r="P17" s="32">
        <f t="shared" si="19"/>
        <v>130.90792595362711</v>
      </c>
      <c r="Q17" s="32">
        <f t="shared" si="20"/>
        <v>11.823094165405363</v>
      </c>
      <c r="R17" s="32">
        <f t="shared" si="21"/>
        <v>1380.5277743250001</v>
      </c>
      <c r="S17" s="32">
        <f t="shared" si="22"/>
        <v>0</v>
      </c>
      <c r="T17" s="43">
        <f t="shared" si="23"/>
        <v>1523.2587944440327</v>
      </c>
      <c r="U17" s="50">
        <f t="shared" si="10"/>
        <v>1594.6006200818192</v>
      </c>
    </row>
    <row r="18" spans="1:21" ht="15.75" thickBot="1" x14ac:dyDescent="0.3">
      <c r="A18" s="62"/>
      <c r="B18" s="104"/>
      <c r="C18" s="122"/>
      <c r="D18" s="110"/>
      <c r="E18" s="6" t="s">
        <v>22</v>
      </c>
      <c r="F18" s="7">
        <f>57.08*1.019*1.03*1.01</f>
        <v>60.508550155999991</v>
      </c>
      <c r="G18" s="7"/>
      <c r="H18" s="7"/>
      <c r="I18" s="7"/>
      <c r="J18" s="7">
        <f t="shared" si="14"/>
        <v>60.508550155999991</v>
      </c>
      <c r="K18" s="13">
        <f t="shared" si="15"/>
        <v>383.62420798903992</v>
      </c>
      <c r="L18" s="13">
        <f t="shared" si="15"/>
        <v>0</v>
      </c>
      <c r="M18" s="13">
        <f t="shared" si="16"/>
        <v>0</v>
      </c>
      <c r="N18" s="13">
        <f t="shared" si="17"/>
        <v>0</v>
      </c>
      <c r="O18" s="13">
        <f t="shared" si="18"/>
        <v>383.62420798903992</v>
      </c>
      <c r="P18" s="33">
        <f t="shared" si="19"/>
        <v>374.92345275629884</v>
      </c>
      <c r="Q18" s="33">
        <f t="shared" si="20"/>
        <v>0</v>
      </c>
      <c r="R18" s="33">
        <f t="shared" si="21"/>
        <v>0</v>
      </c>
      <c r="S18" s="33">
        <f t="shared" si="22"/>
        <v>0</v>
      </c>
      <c r="T18" s="44">
        <f t="shared" si="23"/>
        <v>374.92345275629884</v>
      </c>
      <c r="U18" s="51">
        <f t="shared" si="10"/>
        <v>392.48299266614009</v>
      </c>
    </row>
    <row r="19" spans="1:21" ht="16.5" thickTop="1" thickBot="1" x14ac:dyDescent="0.3">
      <c r="A19" s="15">
        <v>22</v>
      </c>
      <c r="B19" s="26" t="s">
        <v>77</v>
      </c>
      <c r="C19" s="25" t="s">
        <v>5</v>
      </c>
      <c r="D19" s="41" t="s">
        <v>6</v>
      </c>
      <c r="E19" s="6" t="s">
        <v>8</v>
      </c>
      <c r="F19" s="7">
        <f>49.44*1.019*1.03*1.01</f>
        <v>52.409648207999986</v>
      </c>
      <c r="G19" s="7">
        <f>5.58*1.019*1.03*1.01</f>
        <v>5.9151666059999997</v>
      </c>
      <c r="H19" s="7"/>
      <c r="I19" s="9">
        <f>0.26*1.03</f>
        <v>0.26780000000000004</v>
      </c>
      <c r="J19" s="7">
        <f t="shared" ref="J19:J22" si="24">F19+G19+H19+I19</f>
        <v>58.592614813999987</v>
      </c>
      <c r="K19" s="13">
        <f t="shared" ref="K19:L22" si="25">F19*6.34</f>
        <v>332.2771696387199</v>
      </c>
      <c r="L19" s="13">
        <f t="shared" si="25"/>
        <v>37.502156282039998</v>
      </c>
      <c r="M19" s="13">
        <f t="shared" si="16"/>
        <v>0</v>
      </c>
      <c r="N19" s="13">
        <f t="shared" si="17"/>
        <v>1.8612100000000003</v>
      </c>
      <c r="O19" s="13">
        <f t="shared" ref="O19:O22" si="26">K19+L19+M19+N19</f>
        <v>371.64053592075993</v>
      </c>
      <c r="P19" s="34">
        <f t="shared" si="19"/>
        <v>324.74098640980048</v>
      </c>
      <c r="Q19" s="34">
        <f t="shared" si="20"/>
        <v>36.651591912756622</v>
      </c>
      <c r="R19" s="34">
        <f t="shared" si="21"/>
        <v>0</v>
      </c>
      <c r="S19" s="34">
        <f t="shared" si="22"/>
        <v>1.6148340000000001</v>
      </c>
      <c r="T19" s="45">
        <f t="shared" si="23"/>
        <v>363.00741232255706</v>
      </c>
      <c r="U19" s="52">
        <f t="shared" si="10"/>
        <v>380.00886447868407</v>
      </c>
    </row>
    <row r="20" spans="1:21" ht="15.75" thickTop="1" x14ac:dyDescent="0.25">
      <c r="A20" s="60">
        <v>23</v>
      </c>
      <c r="B20" s="123" t="s">
        <v>39</v>
      </c>
      <c r="C20" s="123" t="s">
        <v>40</v>
      </c>
      <c r="D20" s="108" t="s">
        <v>41</v>
      </c>
      <c r="E20" s="23" t="s">
        <v>8</v>
      </c>
      <c r="F20" s="27">
        <f>52.48*1.019*1.03*1.01</f>
        <v>55.632247935999999</v>
      </c>
      <c r="G20" s="27">
        <f>35.701*1.019*1.03*1.01</f>
        <v>37.845405555699998</v>
      </c>
      <c r="H20" s="27"/>
      <c r="I20" s="27">
        <f>0.66*1.03</f>
        <v>0.67980000000000007</v>
      </c>
      <c r="J20" s="27">
        <f t="shared" si="24"/>
        <v>94.157453491699997</v>
      </c>
      <c r="K20" s="28">
        <f t="shared" si="25"/>
        <v>352.70845191423996</v>
      </c>
      <c r="L20" s="28">
        <f t="shared" si="25"/>
        <v>239.93987122313797</v>
      </c>
      <c r="M20" s="28">
        <f t="shared" si="16"/>
        <v>0</v>
      </c>
      <c r="N20" s="28">
        <f t="shared" si="17"/>
        <v>4.7246100000000002</v>
      </c>
      <c r="O20" s="28">
        <f t="shared" si="26"/>
        <v>597.37293313737791</v>
      </c>
      <c r="P20" s="29">
        <f t="shared" si="19"/>
        <v>344.70887877804074</v>
      </c>
      <c r="Q20" s="29">
        <f t="shared" si="20"/>
        <v>234.49793599952042</v>
      </c>
      <c r="R20" s="29">
        <f t="shared" si="21"/>
        <v>0</v>
      </c>
      <c r="S20" s="29">
        <f t="shared" si="22"/>
        <v>4.0991939999999998</v>
      </c>
      <c r="T20" s="42">
        <f t="shared" si="23"/>
        <v>583.30600877756115</v>
      </c>
      <c r="U20" s="49">
        <f t="shared" si="10"/>
        <v>610.62514569865823</v>
      </c>
    </row>
    <row r="21" spans="1:21" x14ac:dyDescent="0.25">
      <c r="A21" s="61"/>
      <c r="B21" s="124"/>
      <c r="C21" s="124"/>
      <c r="D21" s="109"/>
      <c r="E21" s="24" t="s">
        <v>7</v>
      </c>
      <c r="F21" s="37">
        <f>1.81*1.019*1.03*1.01</f>
        <v>1.9187189170000001</v>
      </c>
      <c r="G21" s="37">
        <f>3.566*1.019*1.03*1.01</f>
        <v>3.7801942862</v>
      </c>
      <c r="H21" s="37"/>
      <c r="I21" s="37"/>
      <c r="J21" s="30">
        <f t="shared" si="24"/>
        <v>5.6989132032000001</v>
      </c>
      <c r="K21" s="31">
        <f t="shared" si="25"/>
        <v>12.16467793378</v>
      </c>
      <c r="L21" s="31">
        <f t="shared" si="25"/>
        <v>23.966431774507999</v>
      </c>
      <c r="M21" s="31">
        <f t="shared" si="16"/>
        <v>0</v>
      </c>
      <c r="N21" s="31">
        <f t="shared" si="17"/>
        <v>0</v>
      </c>
      <c r="O21" s="31">
        <f t="shared" si="26"/>
        <v>36.131109708288001</v>
      </c>
      <c r="P21" s="32">
        <f t="shared" si="19"/>
        <v>11.888778021879837</v>
      </c>
      <c r="Q21" s="32">
        <f t="shared" si="20"/>
        <v>23.422863218797513</v>
      </c>
      <c r="R21" s="32">
        <f t="shared" si="21"/>
        <v>0</v>
      </c>
      <c r="S21" s="32">
        <f t="shared" si="22"/>
        <v>0</v>
      </c>
      <c r="T21" s="43">
        <f t="shared" si="23"/>
        <v>35.311641240677346</v>
      </c>
      <c r="U21" s="50">
        <f t="shared" si="10"/>
        <v>36.965461958184477</v>
      </c>
    </row>
    <row r="22" spans="1:21" ht="15.75" thickBot="1" x14ac:dyDescent="0.3">
      <c r="A22" s="62"/>
      <c r="B22" s="125"/>
      <c r="C22" s="125"/>
      <c r="D22" s="110"/>
      <c r="E22" s="6" t="s">
        <v>9</v>
      </c>
      <c r="F22" s="38">
        <f>3.6*1.019*1.03*1.01</f>
        <v>3.8162365199999999</v>
      </c>
      <c r="G22" s="7">
        <f>0.12*1.019*1.03*1.01</f>
        <v>0.12720788399999999</v>
      </c>
      <c r="H22" s="7">
        <f>93.101*1.03*1.01</f>
        <v>96.852970299999996</v>
      </c>
      <c r="I22" s="7"/>
      <c r="J22" s="7">
        <f t="shared" si="24"/>
        <v>100.796414704</v>
      </c>
      <c r="K22" s="13">
        <f t="shared" si="25"/>
        <v>24.1949395368</v>
      </c>
      <c r="L22" s="13">
        <f t="shared" si="25"/>
        <v>0.80649798455999999</v>
      </c>
      <c r="M22" s="13">
        <f t="shared" si="16"/>
        <v>343.82804456499997</v>
      </c>
      <c r="N22" s="13">
        <f t="shared" si="17"/>
        <v>0</v>
      </c>
      <c r="O22" s="13">
        <f t="shared" si="26"/>
        <v>368.82948208635997</v>
      </c>
      <c r="P22" s="33">
        <f t="shared" si="19"/>
        <v>23.646188330810727</v>
      </c>
      <c r="Q22" s="33">
        <f t="shared" si="20"/>
        <v>0.78820627769369078</v>
      </c>
      <c r="R22" s="33">
        <f t="shared" si="21"/>
        <v>316.70921288100004</v>
      </c>
      <c r="S22" s="33">
        <f t="shared" si="22"/>
        <v>0</v>
      </c>
      <c r="T22" s="44">
        <f t="shared" si="23"/>
        <v>341.14360748950446</v>
      </c>
      <c r="U22" s="51">
        <f t="shared" ref="U22:U41" si="27">T22*1.082*1.075*0.9</f>
        <v>357.12106834627542</v>
      </c>
    </row>
    <row r="23" spans="1:21" ht="15.75" thickTop="1" x14ac:dyDescent="0.25">
      <c r="A23" s="60">
        <v>24</v>
      </c>
      <c r="B23" s="102" t="s">
        <v>42</v>
      </c>
      <c r="C23" s="119" t="s">
        <v>43</v>
      </c>
      <c r="D23" s="108" t="s">
        <v>44</v>
      </c>
      <c r="E23" s="17" t="s">
        <v>8</v>
      </c>
      <c r="F23" s="27">
        <f>116.794*1.019*1.03*1.01</f>
        <v>123.80931336579999</v>
      </c>
      <c r="G23" s="27">
        <f>12.57*1.019*1.03*1.01</f>
        <v>13.325025848999999</v>
      </c>
      <c r="H23" s="27"/>
      <c r="I23" s="27">
        <f>1.02*1.03</f>
        <v>1.0506</v>
      </c>
      <c r="J23" s="27">
        <f>F23+G23+H23+I23</f>
        <v>138.18493921479998</v>
      </c>
      <c r="K23" s="28">
        <f t="shared" ref="K23:L26" si="28">F23*6.34</f>
        <v>784.95104673917194</v>
      </c>
      <c r="L23" s="28">
        <f t="shared" si="28"/>
        <v>84.480663882659996</v>
      </c>
      <c r="M23" s="28">
        <f t="shared" si="16"/>
        <v>0</v>
      </c>
      <c r="N23" s="28">
        <f t="shared" si="17"/>
        <v>7.3016699999999997</v>
      </c>
      <c r="O23" s="28">
        <f>K23+L23+M23+N23</f>
        <v>876.73338062183188</v>
      </c>
      <c r="P23" s="29">
        <f t="shared" si="19"/>
        <v>767.14803330797429</v>
      </c>
      <c r="Q23" s="29">
        <f t="shared" si="20"/>
        <v>82.56460758841412</v>
      </c>
      <c r="R23" s="29">
        <f t="shared" si="21"/>
        <v>0</v>
      </c>
      <c r="S23" s="29">
        <f t="shared" si="22"/>
        <v>6.3351179999999996</v>
      </c>
      <c r="T23" s="42">
        <f t="shared" si="23"/>
        <v>856.04775889638836</v>
      </c>
      <c r="U23" s="49">
        <f t="shared" si="27"/>
        <v>896.14075568430076</v>
      </c>
    </row>
    <row r="24" spans="1:21" x14ac:dyDescent="0.25">
      <c r="A24" s="61"/>
      <c r="B24" s="103"/>
      <c r="C24" s="106"/>
      <c r="D24" s="109"/>
      <c r="E24" s="18" t="s">
        <v>10</v>
      </c>
      <c r="F24" s="30">
        <f>104.339*1.019*1.03*1.01</f>
        <v>110.6061950723</v>
      </c>
      <c r="G24" s="30">
        <f>(3.31+24.08)*1.019*1.03*1.01</f>
        <v>29.035199522999996</v>
      </c>
      <c r="H24" s="30"/>
      <c r="I24" s="30">
        <f>0.57*1.03</f>
        <v>0.58709999999999996</v>
      </c>
      <c r="J24" s="30">
        <f t="shared" ref="J24:J26" si="29">F24+G24+H24+I24</f>
        <v>140.22849459529999</v>
      </c>
      <c r="K24" s="31">
        <f t="shared" si="28"/>
        <v>701.24327675838197</v>
      </c>
      <c r="L24" s="31">
        <f t="shared" si="28"/>
        <v>184.08316497581995</v>
      </c>
      <c r="M24" s="31">
        <f t="shared" si="16"/>
        <v>0</v>
      </c>
      <c r="N24" s="31">
        <f t="shared" si="17"/>
        <v>4.0803449999999994</v>
      </c>
      <c r="O24" s="31">
        <f t="shared" ref="O24:O26" si="30">K24+L24+M24+N24</f>
        <v>889.40678673420189</v>
      </c>
      <c r="P24" s="32">
        <f t="shared" si="19"/>
        <v>685.33879006901668</v>
      </c>
      <c r="Q24" s="32">
        <f t="shared" si="20"/>
        <v>179.90808288358488</v>
      </c>
      <c r="R24" s="32">
        <f t="shared" si="21"/>
        <v>0</v>
      </c>
      <c r="S24" s="32">
        <f t="shared" si="22"/>
        <v>3.5402129999999996</v>
      </c>
      <c r="T24" s="43">
        <f t="shared" si="23"/>
        <v>868.7870859526015</v>
      </c>
      <c r="U24" s="50">
        <f t="shared" si="27"/>
        <v>909.47672912319172</v>
      </c>
    </row>
    <row r="25" spans="1:21" x14ac:dyDescent="0.25">
      <c r="A25" s="61"/>
      <c r="B25" s="103"/>
      <c r="C25" s="106"/>
      <c r="D25" s="109"/>
      <c r="E25" s="19" t="s">
        <v>20</v>
      </c>
      <c r="F25" s="30">
        <f>2.87*1.019*1.03*1.01</f>
        <v>3.0423885589999999</v>
      </c>
      <c r="G25" s="30">
        <f>33.7*1.019*1.03*1.01</f>
        <v>35.724214089999997</v>
      </c>
      <c r="H25" s="30"/>
      <c r="I25" s="30">
        <f>0.27*1.03</f>
        <v>0.27810000000000001</v>
      </c>
      <c r="J25" s="30">
        <f t="shared" si="29"/>
        <v>39.044702649000001</v>
      </c>
      <c r="K25" s="31">
        <f t="shared" si="28"/>
        <v>19.288743464059998</v>
      </c>
      <c r="L25" s="31">
        <f t="shared" si="28"/>
        <v>226.49151733059998</v>
      </c>
      <c r="M25" s="31">
        <f t="shared" si="16"/>
        <v>0</v>
      </c>
      <c r="N25" s="31">
        <f t="shared" si="17"/>
        <v>1.932795</v>
      </c>
      <c r="O25" s="31">
        <f t="shared" si="30"/>
        <v>247.71305579465997</v>
      </c>
      <c r="P25" s="32">
        <f t="shared" si="19"/>
        <v>18.851266808174103</v>
      </c>
      <c r="Q25" s="32">
        <f t="shared" si="20"/>
        <v>221.35459631897814</v>
      </c>
      <c r="R25" s="32">
        <f t="shared" si="21"/>
        <v>0</v>
      </c>
      <c r="S25" s="32">
        <f t="shared" si="22"/>
        <v>1.6769430000000001</v>
      </c>
      <c r="T25" s="43">
        <f t="shared" si="23"/>
        <v>241.88280612715224</v>
      </c>
      <c r="U25" s="50">
        <f t="shared" si="27"/>
        <v>253.21138735211744</v>
      </c>
    </row>
    <row r="26" spans="1:21" ht="15.75" thickBot="1" x14ac:dyDescent="0.3">
      <c r="A26" s="62"/>
      <c r="B26" s="104"/>
      <c r="C26" s="107"/>
      <c r="D26" s="110"/>
      <c r="E26" s="6" t="s">
        <v>9</v>
      </c>
      <c r="F26" s="7">
        <f>4.1*1.019*1.03*1.01</f>
        <v>4.346269369999999</v>
      </c>
      <c r="G26" s="7"/>
      <c r="H26" s="7">
        <f>93.101*1.03*1.01</f>
        <v>96.852970299999996</v>
      </c>
      <c r="I26" s="7"/>
      <c r="J26" s="7">
        <f t="shared" si="29"/>
        <v>101.19923967</v>
      </c>
      <c r="K26" s="13">
        <f t="shared" si="28"/>
        <v>27.555347805799993</v>
      </c>
      <c r="L26" s="13">
        <f t="shared" si="28"/>
        <v>0</v>
      </c>
      <c r="M26" s="13">
        <f t="shared" si="16"/>
        <v>343.82804456499997</v>
      </c>
      <c r="N26" s="13">
        <f t="shared" si="17"/>
        <v>0</v>
      </c>
      <c r="O26" s="13">
        <f t="shared" si="30"/>
        <v>371.38339237079998</v>
      </c>
      <c r="P26" s="33">
        <f t="shared" si="19"/>
        <v>26.93038115453443</v>
      </c>
      <c r="Q26" s="33">
        <f t="shared" si="20"/>
        <v>0</v>
      </c>
      <c r="R26" s="33">
        <f t="shared" si="21"/>
        <v>316.70921288100004</v>
      </c>
      <c r="S26" s="33">
        <f t="shared" si="22"/>
        <v>0</v>
      </c>
      <c r="T26" s="44">
        <f t="shared" si="23"/>
        <v>343.63959403553446</v>
      </c>
      <c r="U26" s="51">
        <f t="shared" si="27"/>
        <v>359.73395442218873</v>
      </c>
    </row>
    <row r="27" spans="1:21" ht="15.75" thickTop="1" x14ac:dyDescent="0.25">
      <c r="A27" s="60">
        <v>34</v>
      </c>
      <c r="B27" s="129" t="s">
        <v>45</v>
      </c>
      <c r="C27" s="126">
        <v>1261</v>
      </c>
      <c r="D27" s="108" t="s">
        <v>46</v>
      </c>
      <c r="E27" s="20" t="s">
        <v>47</v>
      </c>
      <c r="F27" s="27">
        <f>7.74*1.019*1.03*1.01</f>
        <v>8.2049085179999981</v>
      </c>
      <c r="G27" s="36"/>
      <c r="H27" s="36"/>
      <c r="I27" s="27"/>
      <c r="J27" s="27">
        <f t="shared" ref="J27:J37" si="31">F27+G27+H27+I27</f>
        <v>8.2049085179999981</v>
      </c>
      <c r="K27" s="28">
        <f t="shared" ref="K27:L34" si="32">F27*6.34</f>
        <v>52.019120004119983</v>
      </c>
      <c r="L27" s="28">
        <f t="shared" si="32"/>
        <v>0</v>
      </c>
      <c r="M27" s="28">
        <f t="shared" ref="M27:M48" si="33">H27*3.55</f>
        <v>0</v>
      </c>
      <c r="N27" s="28">
        <f t="shared" ref="N27:N48" si="34">I27*6.95</f>
        <v>0</v>
      </c>
      <c r="O27" s="28">
        <f t="shared" ref="O27:O46" si="35">K27+L27+M27+N27</f>
        <v>52.019120004119983</v>
      </c>
      <c r="P27" s="35">
        <f t="shared" ref="P27:P48" si="36">K27*4.74/4.85</f>
        <v>50.83930491124304</v>
      </c>
      <c r="Q27" s="35">
        <f t="shared" ref="Q27:Q48" si="37">L27*4.74/4.85</f>
        <v>0</v>
      </c>
      <c r="R27" s="35">
        <f t="shared" ref="R27:R48" si="38">M27*3.27/3.55</f>
        <v>0</v>
      </c>
      <c r="S27" s="35">
        <f t="shared" ref="S27:S48" si="39">N27*6.03/6.95</f>
        <v>0</v>
      </c>
      <c r="T27" s="46">
        <f t="shared" ref="T27:T48" si="40">P27+Q27+R27+S27</f>
        <v>50.83930491124304</v>
      </c>
      <c r="U27" s="53">
        <f t="shared" si="27"/>
        <v>53.220363756761117</v>
      </c>
    </row>
    <row r="28" spans="1:21" ht="15.75" thickBot="1" x14ac:dyDescent="0.3">
      <c r="A28" s="62"/>
      <c r="B28" s="130"/>
      <c r="C28" s="128"/>
      <c r="D28" s="110"/>
      <c r="E28" s="22" t="s">
        <v>8</v>
      </c>
      <c r="F28" s="38">
        <f>46.484*1.019*1.03*1.01</f>
        <v>49.2760939988</v>
      </c>
      <c r="G28" s="38">
        <f>92.1*1.019*1.03*1.01</f>
        <v>97.632050969999995</v>
      </c>
      <c r="H28" s="38"/>
      <c r="I28" s="7">
        <f>0.65*1.03</f>
        <v>0.6695000000000001</v>
      </c>
      <c r="J28" s="38">
        <f t="shared" si="31"/>
        <v>147.5776449688</v>
      </c>
      <c r="K28" s="40">
        <f t="shared" si="32"/>
        <v>312.41043595239199</v>
      </c>
      <c r="L28" s="40">
        <f t="shared" si="32"/>
        <v>618.98720314979994</v>
      </c>
      <c r="M28" s="40">
        <f t="shared" si="33"/>
        <v>0</v>
      </c>
      <c r="N28" s="40">
        <f t="shared" si="34"/>
        <v>4.6530250000000004</v>
      </c>
      <c r="O28" s="40">
        <f t="shared" si="35"/>
        <v>936.05066410219194</v>
      </c>
      <c r="P28" s="33">
        <f t="shared" si="36"/>
        <v>305.32483843594599</v>
      </c>
      <c r="Q28" s="33">
        <f t="shared" si="37"/>
        <v>604.94831812990765</v>
      </c>
      <c r="R28" s="33">
        <f t="shared" si="38"/>
        <v>0</v>
      </c>
      <c r="S28" s="33">
        <f t="shared" si="39"/>
        <v>4.0370850000000003</v>
      </c>
      <c r="T28" s="44">
        <f t="shared" si="40"/>
        <v>914.31024156585374</v>
      </c>
      <c r="U28" s="51">
        <f t="shared" si="27"/>
        <v>957.13196172959056</v>
      </c>
    </row>
    <row r="29" spans="1:21" ht="15.75" thickTop="1" x14ac:dyDescent="0.25">
      <c r="A29" s="60">
        <v>35</v>
      </c>
      <c r="B29" s="129" t="s">
        <v>48</v>
      </c>
      <c r="C29" s="126">
        <v>1268</v>
      </c>
      <c r="D29" s="108" t="s">
        <v>49</v>
      </c>
      <c r="E29" s="20" t="s">
        <v>47</v>
      </c>
      <c r="F29" s="27">
        <f>8.83*1.019*1.03*1.01</f>
        <v>9.3603801309999994</v>
      </c>
      <c r="G29" s="36"/>
      <c r="H29" s="36"/>
      <c r="I29" s="27"/>
      <c r="J29" s="27">
        <f t="shared" si="31"/>
        <v>9.3603801309999994</v>
      </c>
      <c r="K29" s="28">
        <f t="shared" si="32"/>
        <v>59.344810030539996</v>
      </c>
      <c r="L29" s="28">
        <f t="shared" si="32"/>
        <v>0</v>
      </c>
      <c r="M29" s="28">
        <f t="shared" si="33"/>
        <v>0</v>
      </c>
      <c r="N29" s="28">
        <f t="shared" si="34"/>
        <v>0</v>
      </c>
      <c r="O29" s="28">
        <f t="shared" si="35"/>
        <v>59.344810030539996</v>
      </c>
      <c r="P29" s="35">
        <f t="shared" si="36"/>
        <v>57.998845266960743</v>
      </c>
      <c r="Q29" s="35">
        <f t="shared" si="37"/>
        <v>0</v>
      </c>
      <c r="R29" s="35">
        <f t="shared" si="38"/>
        <v>0</v>
      </c>
      <c r="S29" s="35">
        <f t="shared" si="39"/>
        <v>0</v>
      </c>
      <c r="T29" s="46">
        <f t="shared" si="40"/>
        <v>57.998845266960743</v>
      </c>
      <c r="U29" s="53">
        <f t="shared" si="27"/>
        <v>60.71522118503885</v>
      </c>
    </row>
    <row r="30" spans="1:21" ht="15.75" thickBot="1" x14ac:dyDescent="0.3">
      <c r="A30" s="62"/>
      <c r="B30" s="130"/>
      <c r="C30" s="128"/>
      <c r="D30" s="110"/>
      <c r="E30" s="22" t="s">
        <v>8</v>
      </c>
      <c r="F30" s="38">
        <f>64.32*1.019*1.03*1.01</f>
        <v>68.183425823999997</v>
      </c>
      <c r="G30" s="38">
        <f>123.67*1.019*1.03*1.01</f>
        <v>131.09832511900001</v>
      </c>
      <c r="H30" s="38"/>
      <c r="I30" s="7">
        <f>1.06*1.03</f>
        <v>1.0918000000000001</v>
      </c>
      <c r="J30" s="38">
        <f t="shared" si="31"/>
        <v>200.37355094300003</v>
      </c>
      <c r="K30" s="40">
        <f t="shared" si="32"/>
        <v>432.28291972415997</v>
      </c>
      <c r="L30" s="40">
        <f t="shared" si="32"/>
        <v>831.16338125446009</v>
      </c>
      <c r="M30" s="40">
        <f t="shared" si="33"/>
        <v>0</v>
      </c>
      <c r="N30" s="40">
        <f t="shared" si="34"/>
        <v>7.5880100000000006</v>
      </c>
      <c r="O30" s="40">
        <f t="shared" si="35"/>
        <v>1271.0343109786199</v>
      </c>
      <c r="P30" s="33">
        <f t="shared" si="36"/>
        <v>422.47856484381828</v>
      </c>
      <c r="Q30" s="33">
        <f t="shared" si="37"/>
        <v>812.31225301982295</v>
      </c>
      <c r="R30" s="33">
        <f t="shared" si="38"/>
        <v>0</v>
      </c>
      <c r="S30" s="33">
        <f t="shared" si="39"/>
        <v>6.5835540000000012</v>
      </c>
      <c r="T30" s="44">
        <f t="shared" si="40"/>
        <v>1241.3743718636413</v>
      </c>
      <c r="U30" s="51">
        <f t="shared" si="27"/>
        <v>1299.5141405698751</v>
      </c>
    </row>
    <row r="31" spans="1:21" ht="15.75" thickTop="1" x14ac:dyDescent="0.25">
      <c r="A31" s="60">
        <v>36</v>
      </c>
      <c r="B31" s="129" t="s">
        <v>50</v>
      </c>
      <c r="C31" s="126">
        <v>1270</v>
      </c>
      <c r="D31" s="108" t="s">
        <v>51</v>
      </c>
      <c r="E31" s="20" t="s">
        <v>47</v>
      </c>
      <c r="F31" s="27">
        <f>3.76*1.019*1.03*1.01</f>
        <v>3.9858470319999992</v>
      </c>
      <c r="G31" s="36"/>
      <c r="H31" s="36"/>
      <c r="I31" s="27"/>
      <c r="J31" s="27">
        <f t="shared" si="31"/>
        <v>3.9858470319999992</v>
      </c>
      <c r="K31" s="28">
        <f t="shared" si="32"/>
        <v>25.270270182879994</v>
      </c>
      <c r="L31" s="28">
        <f t="shared" si="32"/>
        <v>0</v>
      </c>
      <c r="M31" s="28">
        <f t="shared" si="33"/>
        <v>0</v>
      </c>
      <c r="N31" s="28">
        <f t="shared" si="34"/>
        <v>0</v>
      </c>
      <c r="O31" s="28">
        <f t="shared" si="35"/>
        <v>25.270270182879994</v>
      </c>
      <c r="P31" s="35">
        <f t="shared" si="36"/>
        <v>24.697130034402306</v>
      </c>
      <c r="Q31" s="35">
        <f t="shared" si="37"/>
        <v>0</v>
      </c>
      <c r="R31" s="35">
        <f t="shared" si="38"/>
        <v>0</v>
      </c>
      <c r="S31" s="35">
        <f t="shared" si="39"/>
        <v>0</v>
      </c>
      <c r="T31" s="46">
        <f t="shared" si="40"/>
        <v>24.697130034402306</v>
      </c>
      <c r="U31" s="53">
        <f t="shared" si="27"/>
        <v>25.85382011956354</v>
      </c>
    </row>
    <row r="32" spans="1:21" ht="15.75" thickBot="1" x14ac:dyDescent="0.3">
      <c r="A32" s="62"/>
      <c r="B32" s="130"/>
      <c r="C32" s="128"/>
      <c r="D32" s="110"/>
      <c r="E32" s="22" t="s">
        <v>8</v>
      </c>
      <c r="F32" s="38">
        <f>29.789*1.019*1.03*1.01</f>
        <v>31.578297137299998</v>
      </c>
      <c r="G32" s="38">
        <f>58.4*1.019*1.03*1.01</f>
        <v>61.907836879999991</v>
      </c>
      <c r="H32" s="38"/>
      <c r="I32" s="7">
        <f>0.67*1.03</f>
        <v>0.69010000000000005</v>
      </c>
      <c r="J32" s="38">
        <f t="shared" si="31"/>
        <v>94.17623401729999</v>
      </c>
      <c r="K32" s="40">
        <f t="shared" si="32"/>
        <v>200.20640385048199</v>
      </c>
      <c r="L32" s="40">
        <f t="shared" si="32"/>
        <v>392.49568581919993</v>
      </c>
      <c r="M32" s="40">
        <f t="shared" si="33"/>
        <v>0</v>
      </c>
      <c r="N32" s="40">
        <f t="shared" si="34"/>
        <v>4.7961950000000009</v>
      </c>
      <c r="O32" s="40">
        <f t="shared" si="35"/>
        <v>597.49828466968199</v>
      </c>
      <c r="P32" s="33">
        <f t="shared" si="36"/>
        <v>195.66564005181129</v>
      </c>
      <c r="Q32" s="33">
        <f t="shared" si="37"/>
        <v>383.59372181092942</v>
      </c>
      <c r="R32" s="33">
        <f t="shared" si="38"/>
        <v>0</v>
      </c>
      <c r="S32" s="33">
        <f t="shared" si="39"/>
        <v>4.1613030000000011</v>
      </c>
      <c r="T32" s="44">
        <f t="shared" si="40"/>
        <v>583.42066486274064</v>
      </c>
      <c r="U32" s="51">
        <f t="shared" si="27"/>
        <v>610.74517170158708</v>
      </c>
    </row>
    <row r="33" spans="1:21" ht="15.75" thickTop="1" x14ac:dyDescent="0.25">
      <c r="A33" s="60">
        <v>37</v>
      </c>
      <c r="B33" s="129" t="s">
        <v>52</v>
      </c>
      <c r="C33" s="126">
        <v>1269</v>
      </c>
      <c r="D33" s="108" t="s">
        <v>53</v>
      </c>
      <c r="E33" s="20" t="s">
        <v>47</v>
      </c>
      <c r="F33" s="27">
        <f>21.24*1.019*1.03*1.01</f>
        <v>22.515795468</v>
      </c>
      <c r="G33" s="36"/>
      <c r="H33" s="36"/>
      <c r="I33" s="27"/>
      <c r="J33" s="27">
        <f t="shared" si="31"/>
        <v>22.515795468</v>
      </c>
      <c r="K33" s="28">
        <f t="shared" si="32"/>
        <v>142.75014326712</v>
      </c>
      <c r="L33" s="28">
        <f t="shared" si="32"/>
        <v>0</v>
      </c>
      <c r="M33" s="28">
        <f t="shared" si="33"/>
        <v>0</v>
      </c>
      <c r="N33" s="28">
        <f t="shared" si="34"/>
        <v>0</v>
      </c>
      <c r="O33" s="28">
        <f t="shared" si="35"/>
        <v>142.75014326712</v>
      </c>
      <c r="P33" s="35">
        <f t="shared" si="36"/>
        <v>139.51251115178326</v>
      </c>
      <c r="Q33" s="35">
        <f t="shared" si="37"/>
        <v>0</v>
      </c>
      <c r="R33" s="35">
        <f t="shared" si="38"/>
        <v>0</v>
      </c>
      <c r="S33" s="35">
        <f t="shared" si="39"/>
        <v>0</v>
      </c>
      <c r="T33" s="46">
        <f t="shared" si="40"/>
        <v>139.51251115178326</v>
      </c>
      <c r="U33" s="53">
        <f t="shared" si="27"/>
        <v>146.04657961157702</v>
      </c>
    </row>
    <row r="34" spans="1:21" ht="15.75" thickBot="1" x14ac:dyDescent="0.3">
      <c r="A34" s="62"/>
      <c r="B34" s="130"/>
      <c r="C34" s="128"/>
      <c r="D34" s="110"/>
      <c r="E34" s="22" t="s">
        <v>8</v>
      </c>
      <c r="F34" s="38">
        <f>141.058*1.019*1.03*1.01</f>
        <v>149.53074751059998</v>
      </c>
      <c r="G34" s="38">
        <f>224.08*1.019*1.03*1.01</f>
        <v>237.53952205600001</v>
      </c>
      <c r="H34" s="38"/>
      <c r="I34" s="7">
        <f>1.75*1.03</f>
        <v>1.8025</v>
      </c>
      <c r="J34" s="38">
        <f t="shared" si="31"/>
        <v>388.87276956660003</v>
      </c>
      <c r="K34" s="40">
        <f t="shared" si="32"/>
        <v>948.02493921720384</v>
      </c>
      <c r="L34" s="40">
        <f t="shared" si="32"/>
        <v>1506.0005698350401</v>
      </c>
      <c r="M34" s="40">
        <f t="shared" si="33"/>
        <v>0</v>
      </c>
      <c r="N34" s="40">
        <f t="shared" si="34"/>
        <v>12.527375000000001</v>
      </c>
      <c r="O34" s="40">
        <f t="shared" si="35"/>
        <v>2466.5528840522443</v>
      </c>
      <c r="P34" s="33">
        <f t="shared" si="36"/>
        <v>926.52334265763852</v>
      </c>
      <c r="Q34" s="33">
        <f t="shared" si="37"/>
        <v>1471.8438558800187</v>
      </c>
      <c r="R34" s="33">
        <f t="shared" si="38"/>
        <v>0</v>
      </c>
      <c r="S34" s="33">
        <f t="shared" si="39"/>
        <v>10.869075</v>
      </c>
      <c r="T34" s="44">
        <f t="shared" si="40"/>
        <v>2409.2362735376573</v>
      </c>
      <c r="U34" s="51">
        <f t="shared" si="27"/>
        <v>2522.0728544087938</v>
      </c>
    </row>
    <row r="35" spans="1:21" ht="15.75" thickTop="1" x14ac:dyDescent="0.25">
      <c r="A35" s="60">
        <v>38</v>
      </c>
      <c r="B35" s="129" t="s">
        <v>54</v>
      </c>
      <c r="C35" s="126">
        <v>1262</v>
      </c>
      <c r="D35" s="108" t="s">
        <v>55</v>
      </c>
      <c r="E35" s="20" t="s">
        <v>47</v>
      </c>
      <c r="F35" s="27">
        <f>9.08*1.019*1.03*1.01</f>
        <v>9.6253965560000001</v>
      </c>
      <c r="G35" s="36"/>
      <c r="H35" s="36"/>
      <c r="I35" s="27"/>
      <c r="J35" s="27">
        <f t="shared" si="31"/>
        <v>9.6253965560000001</v>
      </c>
      <c r="K35" s="28">
        <f t="shared" ref="K35:L41" si="41">F35*6.34</f>
        <v>61.025014165039998</v>
      </c>
      <c r="L35" s="28">
        <f t="shared" si="41"/>
        <v>0</v>
      </c>
      <c r="M35" s="28">
        <f t="shared" si="33"/>
        <v>0</v>
      </c>
      <c r="N35" s="28">
        <f t="shared" si="34"/>
        <v>0</v>
      </c>
      <c r="O35" s="28">
        <f t="shared" si="35"/>
        <v>61.025014165039998</v>
      </c>
      <c r="P35" s="29">
        <f t="shared" si="36"/>
        <v>59.640941678822607</v>
      </c>
      <c r="Q35" s="29">
        <f t="shared" si="37"/>
        <v>0</v>
      </c>
      <c r="R35" s="29">
        <f t="shared" si="38"/>
        <v>0</v>
      </c>
      <c r="S35" s="29">
        <f t="shared" si="39"/>
        <v>0</v>
      </c>
      <c r="T35" s="42">
        <f t="shared" si="40"/>
        <v>59.640941678822607</v>
      </c>
      <c r="U35" s="49">
        <f t="shared" si="27"/>
        <v>62.434225182350268</v>
      </c>
    </row>
    <row r="36" spans="1:21" x14ac:dyDescent="0.25">
      <c r="A36" s="61"/>
      <c r="B36" s="131"/>
      <c r="C36" s="127"/>
      <c r="D36" s="109"/>
      <c r="E36" s="24" t="s">
        <v>8</v>
      </c>
      <c r="F36" s="37">
        <f>77.056*1.019*1.03*1.01</f>
        <v>81.684422579199989</v>
      </c>
      <c r="G36" s="37">
        <f>85.33*1.019*1.03*1.01</f>
        <v>90.455406181000001</v>
      </c>
      <c r="H36" s="37"/>
      <c r="I36" s="37">
        <f>0.87*1.03</f>
        <v>0.89610000000000001</v>
      </c>
      <c r="J36" s="37">
        <f t="shared" si="31"/>
        <v>173.03592876019997</v>
      </c>
      <c r="K36" s="39">
        <f t="shared" si="41"/>
        <v>517.87923915212787</v>
      </c>
      <c r="L36" s="39">
        <f t="shared" si="41"/>
        <v>573.48727518754004</v>
      </c>
      <c r="M36" s="39">
        <f t="shared" si="33"/>
        <v>0</v>
      </c>
      <c r="N36" s="39">
        <f t="shared" si="34"/>
        <v>6.2278950000000002</v>
      </c>
      <c r="O36" s="39">
        <f t="shared" si="35"/>
        <v>1097.5944093396679</v>
      </c>
      <c r="P36" s="32">
        <f t="shared" si="36"/>
        <v>506.13352444970855</v>
      </c>
      <c r="Q36" s="32">
        <f t="shared" si="37"/>
        <v>560.48034729668871</v>
      </c>
      <c r="R36" s="32">
        <f t="shared" si="38"/>
        <v>0</v>
      </c>
      <c r="S36" s="32">
        <f t="shared" si="39"/>
        <v>5.4034829999999996</v>
      </c>
      <c r="T36" s="43">
        <f t="shared" si="40"/>
        <v>1072.0173547463974</v>
      </c>
      <c r="U36" s="50">
        <f t="shared" si="27"/>
        <v>1122.2252875559452</v>
      </c>
    </row>
    <row r="37" spans="1:21" ht="15.75" thickBot="1" x14ac:dyDescent="0.3">
      <c r="A37" s="62"/>
      <c r="B37" s="130"/>
      <c r="C37" s="128"/>
      <c r="D37" s="110"/>
      <c r="E37" s="6" t="s">
        <v>9</v>
      </c>
      <c r="F37" s="7">
        <f>5.586*1.019*1.03*1.01</f>
        <v>5.9215270001999993</v>
      </c>
      <c r="G37" s="38">
        <f>6*1.019*1.03*1.01</f>
        <v>6.3603941999999991</v>
      </c>
      <c r="H37" s="7">
        <f>93.101*1.03*1.01</f>
        <v>96.852970299999996</v>
      </c>
      <c r="I37" s="7"/>
      <c r="J37" s="7">
        <f t="shared" si="31"/>
        <v>109.1348915002</v>
      </c>
      <c r="K37" s="13">
        <f t="shared" si="41"/>
        <v>37.542481181267995</v>
      </c>
      <c r="L37" s="13">
        <f t="shared" si="41"/>
        <v>40.324899227999992</v>
      </c>
      <c r="M37" s="13">
        <f t="shared" si="33"/>
        <v>343.82804456499997</v>
      </c>
      <c r="N37" s="13">
        <f t="shared" si="34"/>
        <v>0</v>
      </c>
      <c r="O37" s="13">
        <f t="shared" si="35"/>
        <v>421.69542497426795</v>
      </c>
      <c r="P37" s="33">
        <f t="shared" si="36"/>
        <v>36.691002226641302</v>
      </c>
      <c r="Q37" s="33">
        <f t="shared" si="37"/>
        <v>39.410313884684534</v>
      </c>
      <c r="R37" s="33">
        <f t="shared" si="38"/>
        <v>316.70921288100004</v>
      </c>
      <c r="S37" s="33">
        <f t="shared" si="39"/>
        <v>0</v>
      </c>
      <c r="T37" s="44">
        <f t="shared" si="40"/>
        <v>392.81052899232589</v>
      </c>
      <c r="U37" s="51">
        <f t="shared" si="27"/>
        <v>411.20781011768145</v>
      </c>
    </row>
    <row r="38" spans="1:21" ht="15.75" thickTop="1" x14ac:dyDescent="0.25">
      <c r="A38" s="60">
        <v>41</v>
      </c>
      <c r="B38" s="129" t="s">
        <v>56</v>
      </c>
      <c r="C38" s="135" t="s">
        <v>57</v>
      </c>
      <c r="D38" s="108" t="s">
        <v>58</v>
      </c>
      <c r="E38" s="17" t="s">
        <v>8</v>
      </c>
      <c r="F38" s="27"/>
      <c r="G38" s="27">
        <f>48.564*1.019*1.03*1.01</f>
        <v>51.481030654799994</v>
      </c>
      <c r="H38" s="27"/>
      <c r="I38" s="27">
        <f>1.863*1.03</f>
        <v>1.91889</v>
      </c>
      <c r="J38" s="27">
        <f t="shared" ref="J38" si="42">F38+G38+H38+I38</f>
        <v>53.399920654799992</v>
      </c>
      <c r="K38" s="28">
        <f t="shared" si="41"/>
        <v>0</v>
      </c>
      <c r="L38" s="28">
        <f t="shared" si="41"/>
        <v>326.38973435143197</v>
      </c>
      <c r="M38" s="28">
        <f t="shared" si="33"/>
        <v>0</v>
      </c>
      <c r="N38" s="28">
        <f t="shared" si="34"/>
        <v>13.336285500000001</v>
      </c>
      <c r="O38" s="28">
        <f t="shared" si="35"/>
        <v>339.72601985143194</v>
      </c>
      <c r="P38" s="29">
        <f t="shared" si="36"/>
        <v>0</v>
      </c>
      <c r="Q38" s="29">
        <f t="shared" si="37"/>
        <v>318.98708058263662</v>
      </c>
      <c r="R38" s="29">
        <f t="shared" si="38"/>
        <v>0</v>
      </c>
      <c r="S38" s="29">
        <f t="shared" si="39"/>
        <v>11.5709067</v>
      </c>
      <c r="T38" s="42">
        <f t="shared" si="40"/>
        <v>330.55798728263665</v>
      </c>
      <c r="U38" s="49">
        <f t="shared" si="27"/>
        <v>346.03967061701888</v>
      </c>
    </row>
    <row r="39" spans="1:21" x14ac:dyDescent="0.25">
      <c r="A39" s="61"/>
      <c r="B39" s="131"/>
      <c r="C39" s="136"/>
      <c r="D39" s="109"/>
      <c r="E39" s="21" t="s">
        <v>21</v>
      </c>
      <c r="F39" s="37">
        <f>5.512*1.019*1.03*1.01</f>
        <v>5.8430821383999998</v>
      </c>
      <c r="G39" s="37"/>
      <c r="H39" s="37"/>
      <c r="I39" s="37"/>
      <c r="J39" s="37"/>
      <c r="K39" s="39">
        <f t="shared" si="41"/>
        <v>37.045140757455997</v>
      </c>
      <c r="L39" s="39">
        <f t="shared" si="41"/>
        <v>0</v>
      </c>
      <c r="M39" s="39">
        <f t="shared" si="33"/>
        <v>0</v>
      </c>
      <c r="N39" s="39">
        <f t="shared" si="34"/>
        <v>0</v>
      </c>
      <c r="O39" s="39">
        <f t="shared" si="35"/>
        <v>37.045140757455997</v>
      </c>
      <c r="P39" s="32">
        <f t="shared" si="36"/>
        <v>36.204941688730194</v>
      </c>
      <c r="Q39" s="32">
        <f t="shared" si="37"/>
        <v>0</v>
      </c>
      <c r="R39" s="32">
        <f t="shared" si="38"/>
        <v>0</v>
      </c>
      <c r="S39" s="32">
        <f t="shared" si="39"/>
        <v>0</v>
      </c>
      <c r="T39" s="43">
        <f t="shared" si="40"/>
        <v>36.204941688730194</v>
      </c>
      <c r="U39" s="50">
        <f t="shared" si="27"/>
        <v>37.900600132721877</v>
      </c>
    </row>
    <row r="40" spans="1:21" x14ac:dyDescent="0.25">
      <c r="A40" s="61"/>
      <c r="B40" s="131"/>
      <c r="C40" s="136"/>
      <c r="D40" s="109"/>
      <c r="E40" s="18" t="s">
        <v>7</v>
      </c>
      <c r="F40" s="30"/>
      <c r="G40" s="30">
        <f>68.05*1.019*1.03*1.01</f>
        <v>72.137470884999985</v>
      </c>
      <c r="H40" s="30"/>
      <c r="I40" s="30"/>
      <c r="J40" s="30">
        <f t="shared" ref="J40:J41" si="43">F40+G40+H40+I40</f>
        <v>72.137470884999985</v>
      </c>
      <c r="K40" s="31">
        <f t="shared" si="41"/>
        <v>0</v>
      </c>
      <c r="L40" s="31">
        <f t="shared" si="41"/>
        <v>457.35156541089987</v>
      </c>
      <c r="M40" s="31">
        <f t="shared" si="33"/>
        <v>0</v>
      </c>
      <c r="N40" s="31">
        <f t="shared" si="34"/>
        <v>0</v>
      </c>
      <c r="O40" s="31">
        <f t="shared" si="35"/>
        <v>457.35156541089987</v>
      </c>
      <c r="P40" s="32">
        <f t="shared" si="36"/>
        <v>0</v>
      </c>
      <c r="Q40" s="32">
        <f t="shared" si="37"/>
        <v>446.97864330879707</v>
      </c>
      <c r="R40" s="32">
        <f t="shared" si="38"/>
        <v>0</v>
      </c>
      <c r="S40" s="32">
        <f t="shared" si="39"/>
        <v>0</v>
      </c>
      <c r="T40" s="43">
        <f t="shared" si="40"/>
        <v>446.97864330879707</v>
      </c>
      <c r="U40" s="50">
        <f t="shared" si="27"/>
        <v>467.91288806816459</v>
      </c>
    </row>
    <row r="41" spans="1:21" ht="15.75" thickBot="1" x14ac:dyDescent="0.3">
      <c r="A41" s="62"/>
      <c r="B41" s="130"/>
      <c r="C41" s="137"/>
      <c r="D41" s="110"/>
      <c r="E41" s="22" t="s">
        <v>9</v>
      </c>
      <c r="F41" s="38">
        <f>22.23*1.019*1.03*1.01</f>
        <v>23.565260510999998</v>
      </c>
      <c r="G41" s="38"/>
      <c r="H41" s="38">
        <f>(82.358+77.583)*1.03*1.01</f>
        <v>166.38662230000003</v>
      </c>
      <c r="I41" s="38"/>
      <c r="J41" s="38">
        <f t="shared" si="43"/>
        <v>189.95188281100002</v>
      </c>
      <c r="K41" s="40">
        <f t="shared" si="41"/>
        <v>149.40375163973999</v>
      </c>
      <c r="L41" s="40">
        <f t="shared" si="41"/>
        <v>0</v>
      </c>
      <c r="M41" s="40">
        <f t="shared" si="33"/>
        <v>590.67250916500006</v>
      </c>
      <c r="N41" s="40">
        <f t="shared" si="34"/>
        <v>0</v>
      </c>
      <c r="O41" s="40">
        <f t="shared" si="35"/>
        <v>740.07626080474006</v>
      </c>
      <c r="P41" s="33">
        <f t="shared" si="36"/>
        <v>146.01521294275622</v>
      </c>
      <c r="Q41" s="33">
        <f t="shared" si="37"/>
        <v>0</v>
      </c>
      <c r="R41" s="33">
        <f t="shared" si="38"/>
        <v>544.08425492100014</v>
      </c>
      <c r="S41" s="33">
        <f t="shared" si="39"/>
        <v>0</v>
      </c>
      <c r="T41" s="44">
        <f t="shared" si="40"/>
        <v>690.09946786375633</v>
      </c>
      <c r="U41" s="51">
        <f t="shared" si="27"/>
        <v>722.42027644115535</v>
      </c>
    </row>
    <row r="42" spans="1:21" ht="15.75" thickTop="1" x14ac:dyDescent="0.25">
      <c r="A42" s="60">
        <v>43</v>
      </c>
      <c r="B42" s="129" t="s">
        <v>59</v>
      </c>
      <c r="C42" s="105" t="s">
        <v>60</v>
      </c>
      <c r="D42" s="108" t="s">
        <v>61</v>
      </c>
      <c r="E42" s="17" t="s">
        <v>8</v>
      </c>
      <c r="F42" s="27"/>
      <c r="G42" s="27">
        <f>164.757*1.019*1.03*1.01</f>
        <v>174.65324453490001</v>
      </c>
      <c r="H42" s="27"/>
      <c r="I42" s="27">
        <f>2.125*1.03</f>
        <v>2.1887500000000002</v>
      </c>
      <c r="J42" s="27">
        <f t="shared" ref="J42:J44" si="44">F42+G42+H42+I42</f>
        <v>176.84199453490001</v>
      </c>
      <c r="K42" s="28">
        <f t="shared" ref="K42:L48" si="45">F42*6.34</f>
        <v>0</v>
      </c>
      <c r="L42" s="28">
        <f t="shared" si="45"/>
        <v>1107.301570351266</v>
      </c>
      <c r="M42" s="28">
        <f t="shared" si="33"/>
        <v>0</v>
      </c>
      <c r="N42" s="28">
        <f t="shared" si="34"/>
        <v>15.211812500000002</v>
      </c>
      <c r="O42" s="28">
        <f t="shared" si="35"/>
        <v>1122.513382851266</v>
      </c>
      <c r="P42" s="29">
        <f t="shared" si="36"/>
        <v>0</v>
      </c>
      <c r="Q42" s="29">
        <f t="shared" si="37"/>
        <v>1082.1875141164951</v>
      </c>
      <c r="R42" s="29">
        <f t="shared" si="38"/>
        <v>0</v>
      </c>
      <c r="S42" s="29">
        <f t="shared" si="39"/>
        <v>13.198162500000002</v>
      </c>
      <c r="T42" s="42">
        <f t="shared" si="40"/>
        <v>1095.3856766164952</v>
      </c>
      <c r="U42" s="49">
        <f t="shared" ref="U42:U48" si="46">T42*1.082*1.075*0.9</f>
        <v>1146.6880647808287</v>
      </c>
    </row>
    <row r="43" spans="1:21" x14ac:dyDescent="0.25">
      <c r="A43" s="61"/>
      <c r="B43" s="131"/>
      <c r="C43" s="106"/>
      <c r="D43" s="109"/>
      <c r="E43" s="18" t="s">
        <v>7</v>
      </c>
      <c r="F43" s="30"/>
      <c r="G43" s="30">
        <f>9.857*1.019*1.03*1.01</f>
        <v>10.449067604899998</v>
      </c>
      <c r="H43" s="30"/>
      <c r="I43" s="30"/>
      <c r="J43" s="30">
        <f t="shared" si="44"/>
        <v>10.449067604899998</v>
      </c>
      <c r="K43" s="31">
        <f t="shared" si="45"/>
        <v>0</v>
      </c>
      <c r="L43" s="31">
        <f t="shared" si="45"/>
        <v>66.247088615065991</v>
      </c>
      <c r="M43" s="31">
        <f t="shared" si="33"/>
        <v>0</v>
      </c>
      <c r="N43" s="31">
        <f t="shared" si="34"/>
        <v>0</v>
      </c>
      <c r="O43" s="31">
        <f t="shared" si="35"/>
        <v>66.247088615065991</v>
      </c>
      <c r="P43" s="32">
        <f t="shared" si="36"/>
        <v>0</v>
      </c>
      <c r="Q43" s="32">
        <f t="shared" si="37"/>
        <v>64.744577326889242</v>
      </c>
      <c r="R43" s="32">
        <f t="shared" si="38"/>
        <v>0</v>
      </c>
      <c r="S43" s="32">
        <f t="shared" si="39"/>
        <v>0</v>
      </c>
      <c r="T43" s="43">
        <f t="shared" si="40"/>
        <v>64.744577326889242</v>
      </c>
      <c r="U43" s="50">
        <f t="shared" si="46"/>
        <v>67.7768896059941</v>
      </c>
    </row>
    <row r="44" spans="1:21" ht="15.75" thickBot="1" x14ac:dyDescent="0.3">
      <c r="A44" s="62"/>
      <c r="B44" s="130"/>
      <c r="C44" s="107"/>
      <c r="D44" s="110"/>
      <c r="E44" s="22" t="s">
        <v>9</v>
      </c>
      <c r="F44" s="38">
        <f>15.8*1.019*1.03*1.01</f>
        <v>16.74903806</v>
      </c>
      <c r="G44" s="38"/>
      <c r="H44" s="38">
        <f>82.358*1.03*1.01</f>
        <v>85.677027400000014</v>
      </c>
      <c r="I44" s="38"/>
      <c r="J44" s="38">
        <f t="shared" si="44"/>
        <v>102.42606546000002</v>
      </c>
      <c r="K44" s="40">
        <f t="shared" si="45"/>
        <v>106.1889013004</v>
      </c>
      <c r="L44" s="40">
        <f t="shared" si="45"/>
        <v>0</v>
      </c>
      <c r="M44" s="40">
        <f t="shared" si="33"/>
        <v>304.15344727000002</v>
      </c>
      <c r="N44" s="40">
        <f t="shared" si="34"/>
        <v>0</v>
      </c>
      <c r="O44" s="40">
        <f t="shared" si="35"/>
        <v>410.34234857040002</v>
      </c>
      <c r="P44" s="33">
        <f t="shared" si="36"/>
        <v>103.78049322966929</v>
      </c>
      <c r="Q44" s="33">
        <f t="shared" si="37"/>
        <v>0</v>
      </c>
      <c r="R44" s="33">
        <f t="shared" si="38"/>
        <v>280.16387959800005</v>
      </c>
      <c r="S44" s="33">
        <f t="shared" si="39"/>
        <v>0</v>
      </c>
      <c r="T44" s="44">
        <f t="shared" si="40"/>
        <v>383.94437282766933</v>
      </c>
      <c r="U44" s="51">
        <f t="shared" si="46"/>
        <v>401.92640752905328</v>
      </c>
    </row>
    <row r="45" spans="1:21" ht="15.75" thickTop="1" x14ac:dyDescent="0.25">
      <c r="A45" s="60">
        <v>45</v>
      </c>
      <c r="B45" s="129" t="s">
        <v>62</v>
      </c>
      <c r="C45" s="132" t="s">
        <v>63</v>
      </c>
      <c r="D45" s="108" t="s">
        <v>64</v>
      </c>
      <c r="E45" s="17" t="s">
        <v>8</v>
      </c>
      <c r="F45" s="27"/>
      <c r="G45" s="27">
        <f>170.921*1.019*1.03*1.01</f>
        <v>181.18748950969996</v>
      </c>
      <c r="H45" s="27"/>
      <c r="I45" s="27">
        <f>1.88*1.03</f>
        <v>1.9363999999999999</v>
      </c>
      <c r="J45" s="27">
        <f t="shared" ref="J45" si="47">F45+G45+H45+I45</f>
        <v>183.12388950969995</v>
      </c>
      <c r="K45" s="28">
        <f t="shared" si="45"/>
        <v>0</v>
      </c>
      <c r="L45" s="28">
        <f t="shared" si="45"/>
        <v>1148.7286834914978</v>
      </c>
      <c r="M45" s="28">
        <f t="shared" si="33"/>
        <v>0</v>
      </c>
      <c r="N45" s="28">
        <f t="shared" si="34"/>
        <v>13.457979999999999</v>
      </c>
      <c r="O45" s="28">
        <f t="shared" si="35"/>
        <v>1162.1866634914977</v>
      </c>
      <c r="P45" s="29">
        <f t="shared" si="36"/>
        <v>0</v>
      </c>
      <c r="Q45" s="29">
        <f t="shared" si="37"/>
        <v>1122.6750432473609</v>
      </c>
      <c r="R45" s="29">
        <f t="shared" si="38"/>
        <v>0</v>
      </c>
      <c r="S45" s="29">
        <f t="shared" si="39"/>
        <v>11.676492</v>
      </c>
      <c r="T45" s="42">
        <f t="shared" si="40"/>
        <v>1134.351535247361</v>
      </c>
      <c r="U45" s="49">
        <f t="shared" si="46"/>
        <v>1187.4788894006713</v>
      </c>
    </row>
    <row r="46" spans="1:21" x14ac:dyDescent="0.25">
      <c r="A46" s="61"/>
      <c r="B46" s="131"/>
      <c r="C46" s="133"/>
      <c r="D46" s="109"/>
      <c r="E46" s="21" t="s">
        <v>21</v>
      </c>
      <c r="F46" s="37">
        <f>13.094*1.019*1.03*1.01</f>
        <v>13.880500275799999</v>
      </c>
      <c r="G46" s="37"/>
      <c r="H46" s="37"/>
      <c r="I46" s="37"/>
      <c r="J46" s="37"/>
      <c r="K46" s="39">
        <f t="shared" si="45"/>
        <v>88.002371748571989</v>
      </c>
      <c r="L46" s="39">
        <f t="shared" si="45"/>
        <v>0</v>
      </c>
      <c r="M46" s="39">
        <f t="shared" si="33"/>
        <v>0</v>
      </c>
      <c r="N46" s="39">
        <f t="shared" si="34"/>
        <v>0</v>
      </c>
      <c r="O46" s="39">
        <f t="shared" si="35"/>
        <v>88.002371748571989</v>
      </c>
      <c r="P46" s="32">
        <f t="shared" si="36"/>
        <v>86.006441667676555</v>
      </c>
      <c r="Q46" s="32">
        <f t="shared" si="37"/>
        <v>0</v>
      </c>
      <c r="R46" s="32">
        <f t="shared" si="38"/>
        <v>0</v>
      </c>
      <c r="S46" s="32">
        <f t="shared" si="39"/>
        <v>0</v>
      </c>
      <c r="T46" s="43">
        <f t="shared" si="40"/>
        <v>86.006441667676555</v>
      </c>
      <c r="U46" s="50">
        <f t="shared" si="46"/>
        <v>90.034553363182184</v>
      </c>
    </row>
    <row r="47" spans="1:21" x14ac:dyDescent="0.25">
      <c r="A47" s="61"/>
      <c r="B47" s="131"/>
      <c r="C47" s="133"/>
      <c r="D47" s="109"/>
      <c r="E47" s="18" t="s">
        <v>7</v>
      </c>
      <c r="F47" s="30"/>
      <c r="G47" s="30">
        <f>1.6*1.019*1.03*1.01</f>
        <v>1.6961051199999999</v>
      </c>
      <c r="H47" s="30"/>
      <c r="I47" s="30"/>
      <c r="J47" s="30">
        <f t="shared" ref="J47:J48" si="48">F47+G47+H47+I47</f>
        <v>1.6961051199999999</v>
      </c>
      <c r="K47" s="31">
        <f t="shared" si="45"/>
        <v>0</v>
      </c>
      <c r="L47" s="31">
        <f t="shared" si="45"/>
        <v>10.753306460799999</v>
      </c>
      <c r="M47" s="31">
        <f t="shared" si="33"/>
        <v>0</v>
      </c>
      <c r="N47" s="31">
        <f t="shared" si="34"/>
        <v>0</v>
      </c>
      <c r="O47" s="31">
        <f t="shared" ref="O47:O48" si="49">K47+L47+M47+N47</f>
        <v>10.753306460799999</v>
      </c>
      <c r="P47" s="32">
        <f t="shared" si="36"/>
        <v>0</v>
      </c>
      <c r="Q47" s="32">
        <f t="shared" si="37"/>
        <v>10.509417035915877</v>
      </c>
      <c r="R47" s="32">
        <f t="shared" si="38"/>
        <v>0</v>
      </c>
      <c r="S47" s="32">
        <f t="shared" si="39"/>
        <v>0</v>
      </c>
      <c r="T47" s="43">
        <f t="shared" si="40"/>
        <v>10.509417035915877</v>
      </c>
      <c r="U47" s="50">
        <f t="shared" si="46"/>
        <v>11.001625582792999</v>
      </c>
    </row>
    <row r="48" spans="1:21" ht="15.75" thickBot="1" x14ac:dyDescent="0.3">
      <c r="A48" s="62"/>
      <c r="B48" s="130"/>
      <c r="C48" s="134"/>
      <c r="D48" s="110"/>
      <c r="E48" s="22" t="s">
        <v>9</v>
      </c>
      <c r="F48" s="38">
        <f>15.8*1.019*1.03*1.01</f>
        <v>16.74903806</v>
      </c>
      <c r="G48" s="38"/>
      <c r="H48" s="7">
        <f>93.101*1.03*1.01</f>
        <v>96.852970299999996</v>
      </c>
      <c r="I48" s="38"/>
      <c r="J48" s="38">
        <f t="shared" si="48"/>
        <v>113.60200836</v>
      </c>
      <c r="K48" s="40">
        <f t="shared" si="45"/>
        <v>106.1889013004</v>
      </c>
      <c r="L48" s="40">
        <f t="shared" si="45"/>
        <v>0</v>
      </c>
      <c r="M48" s="40">
        <f t="shared" si="33"/>
        <v>343.82804456499997</v>
      </c>
      <c r="N48" s="40">
        <f t="shared" si="34"/>
        <v>0</v>
      </c>
      <c r="O48" s="40">
        <f t="shared" si="49"/>
        <v>450.01694586539998</v>
      </c>
      <c r="P48" s="33">
        <f t="shared" si="36"/>
        <v>103.78049322966929</v>
      </c>
      <c r="Q48" s="33">
        <f t="shared" si="37"/>
        <v>0</v>
      </c>
      <c r="R48" s="33">
        <f t="shared" si="38"/>
        <v>316.70921288100004</v>
      </c>
      <c r="S48" s="33">
        <f t="shared" si="39"/>
        <v>0</v>
      </c>
      <c r="T48" s="44">
        <f t="shared" si="40"/>
        <v>420.48970611066932</v>
      </c>
      <c r="U48" s="51">
        <f t="shared" si="46"/>
        <v>440.18334149636257</v>
      </c>
    </row>
    <row r="49" spans="4:21" ht="16.5" thickTop="1" thickBot="1" x14ac:dyDescent="0.3">
      <c r="D49" s="8"/>
      <c r="F49" s="47">
        <f>SUM(F6:F48)</f>
        <v>2093.3562605494003</v>
      </c>
      <c r="G49" s="47">
        <f>SUM(G6:G48)</f>
        <v>2116.1063305370999</v>
      </c>
      <c r="H49" s="47">
        <f>SUM(H6:H48)</f>
        <v>1255.3612190000001</v>
      </c>
      <c r="I49" s="47">
        <f>SUM(I6:I48)</f>
        <v>23.526229999999998</v>
      </c>
      <c r="J49" s="48">
        <f>SUM(J6:J48)</f>
        <v>5410.5952810571998</v>
      </c>
      <c r="K49" s="47">
        <f>SUM(K6:K48)</f>
        <v>13271.878691883194</v>
      </c>
      <c r="L49" s="47">
        <f>SUM(L6:L48)</f>
        <v>13416.114135605212</v>
      </c>
      <c r="M49" s="47">
        <f>SUM(M6:M48)</f>
        <v>4456.5323274499988</v>
      </c>
      <c r="N49" s="47">
        <f>SUM(N6:N48)</f>
        <v>163.50729849999999</v>
      </c>
      <c r="O49" s="48">
        <f>SUM(O6:O48)</f>
        <v>31308.032453438398</v>
      </c>
      <c r="P49" s="47">
        <f>SUM(P6:P48)</f>
        <v>12970.867010211618</v>
      </c>
      <c r="Q49" s="47">
        <f>SUM(Q6:Q48)</f>
        <v>13111.831134591488</v>
      </c>
      <c r="R49" s="47">
        <f>SUM(R6:R48)</f>
        <v>4105.0311861300006</v>
      </c>
      <c r="S49" s="47">
        <f>SUM(S6:S48)</f>
        <v>141.86316689999998</v>
      </c>
      <c r="T49" s="48">
        <f>SUM(T6:T48)</f>
        <v>30329.59249783311</v>
      </c>
      <c r="U49" s="56">
        <f>SUM(U6:U48)</f>
        <v>31750.078962469121</v>
      </c>
    </row>
    <row r="50" spans="4:21" ht="15.75" thickBot="1" x14ac:dyDescent="0.3">
      <c r="D50" s="55" t="s">
        <v>75</v>
      </c>
      <c r="U50" s="56">
        <f>U49*0.18</f>
        <v>5715.0142132444416</v>
      </c>
    </row>
    <row r="51" spans="4:21" ht="15.75" thickBot="1" x14ac:dyDescent="0.3">
      <c r="D51" s="54" t="s">
        <v>76</v>
      </c>
      <c r="U51" s="56">
        <f>SUM(U49:U50)</f>
        <v>37465.093175713562</v>
      </c>
    </row>
    <row r="52" spans="4:21" ht="30" customHeight="1" x14ac:dyDescent="0.25">
      <c r="D52" s="8"/>
    </row>
    <row r="53" spans="4:21" ht="30" customHeight="1" x14ac:dyDescent="0.25">
      <c r="D53" s="8"/>
    </row>
    <row r="54" spans="4:21" ht="30" customHeight="1" x14ac:dyDescent="0.25">
      <c r="D54" s="8"/>
    </row>
    <row r="55" spans="4:21" ht="30" customHeight="1" x14ac:dyDescent="0.25">
      <c r="D55" s="16"/>
    </row>
    <row r="56" spans="4:21" ht="30" customHeight="1" x14ac:dyDescent="0.25">
      <c r="D56" s="16"/>
    </row>
    <row r="57" spans="4:21" ht="30" customHeight="1" x14ac:dyDescent="0.25">
      <c r="D57" s="16"/>
    </row>
    <row r="58" spans="4:21" ht="30" customHeight="1" x14ac:dyDescent="0.25">
      <c r="D58" s="8"/>
    </row>
    <row r="59" spans="4:21" ht="30" customHeight="1" x14ac:dyDescent="0.25">
      <c r="D59" s="8"/>
    </row>
    <row r="60" spans="4:21" ht="30" customHeight="1" x14ac:dyDescent="0.25">
      <c r="D60" s="8"/>
    </row>
    <row r="61" spans="4:21" ht="30" customHeight="1" x14ac:dyDescent="0.25">
      <c r="D61" s="8"/>
    </row>
    <row r="62" spans="4:21" ht="30" customHeight="1" x14ac:dyDescent="0.25">
      <c r="D62" s="8"/>
    </row>
    <row r="63" spans="4:21" ht="30" customHeight="1" x14ac:dyDescent="0.25">
      <c r="D63" s="8"/>
    </row>
    <row r="64" spans="4:21" ht="30" customHeight="1" x14ac:dyDescent="0.25">
      <c r="D64" s="8"/>
    </row>
    <row r="65" spans="4:4" ht="30" customHeight="1" x14ac:dyDescent="0.25">
      <c r="D65" s="8"/>
    </row>
    <row r="66" spans="4:4" ht="30" customHeight="1" x14ac:dyDescent="0.25">
      <c r="D66" s="8"/>
    </row>
    <row r="67" spans="4:4" ht="30" customHeight="1" x14ac:dyDescent="0.25">
      <c r="D67" s="8"/>
    </row>
    <row r="68" spans="4:4" ht="30" customHeight="1" x14ac:dyDescent="0.25">
      <c r="D68" s="8"/>
    </row>
    <row r="69" spans="4:4" ht="30" customHeight="1" x14ac:dyDescent="0.25">
      <c r="D69" s="8"/>
    </row>
    <row r="70" spans="4:4" ht="30" customHeight="1" x14ac:dyDescent="0.25">
      <c r="D70" s="8"/>
    </row>
    <row r="71" spans="4:4" ht="30" customHeight="1" x14ac:dyDescent="0.25">
      <c r="D71" s="8"/>
    </row>
    <row r="72" spans="4:4" ht="30" customHeight="1" x14ac:dyDescent="0.25">
      <c r="D72" s="8"/>
    </row>
    <row r="73" spans="4:4" ht="30" customHeight="1" x14ac:dyDescent="0.25">
      <c r="D73" s="8"/>
    </row>
    <row r="74" spans="4:4" ht="30" customHeight="1" x14ac:dyDescent="0.25">
      <c r="D74" s="8"/>
    </row>
    <row r="75" spans="4:4" ht="30" customHeight="1" x14ac:dyDescent="0.25">
      <c r="D75" s="8"/>
    </row>
    <row r="76" spans="4:4" ht="30" customHeight="1" x14ac:dyDescent="0.25">
      <c r="D76" s="8"/>
    </row>
    <row r="77" spans="4:4" ht="30" customHeight="1" x14ac:dyDescent="0.25">
      <c r="D77" s="8"/>
    </row>
    <row r="78" spans="4:4" ht="30" customHeight="1" x14ac:dyDescent="0.25">
      <c r="D78" s="8"/>
    </row>
    <row r="79" spans="4:4" ht="30" customHeight="1" x14ac:dyDescent="0.25">
      <c r="D79" s="8"/>
    </row>
    <row r="80" spans="4:4" ht="30" customHeight="1" x14ac:dyDescent="0.25">
      <c r="D80" s="8"/>
    </row>
    <row r="81" spans="4:4" ht="30" customHeight="1" x14ac:dyDescent="0.25">
      <c r="D81" s="8"/>
    </row>
    <row r="82" spans="4:4" ht="30" customHeight="1" x14ac:dyDescent="0.25">
      <c r="D82" s="8"/>
    </row>
    <row r="83" spans="4:4" ht="30" customHeight="1" x14ac:dyDescent="0.25">
      <c r="D83" s="8"/>
    </row>
    <row r="84" spans="4:4" ht="30" customHeight="1" x14ac:dyDescent="0.25">
      <c r="D84" s="8"/>
    </row>
    <row r="85" spans="4:4" ht="30" customHeight="1" x14ac:dyDescent="0.25">
      <c r="D85" s="8"/>
    </row>
    <row r="86" spans="4:4" ht="30" customHeight="1" x14ac:dyDescent="0.25">
      <c r="D86" s="8"/>
    </row>
    <row r="87" spans="4:4" ht="30" customHeight="1" x14ac:dyDescent="0.25">
      <c r="D87" s="8"/>
    </row>
    <row r="88" spans="4:4" ht="30" customHeight="1" x14ac:dyDescent="0.25">
      <c r="D88" s="8"/>
    </row>
    <row r="89" spans="4:4" ht="30" customHeight="1" x14ac:dyDescent="0.25">
      <c r="D89" s="8"/>
    </row>
    <row r="90" spans="4:4" ht="30" customHeight="1" x14ac:dyDescent="0.25">
      <c r="D90" s="8"/>
    </row>
    <row r="91" spans="4:4" ht="30" customHeight="1" x14ac:dyDescent="0.25">
      <c r="D91" s="8"/>
    </row>
    <row r="92" spans="4:4" ht="30" customHeight="1" x14ac:dyDescent="0.25">
      <c r="D92" s="8"/>
    </row>
    <row r="93" spans="4:4" ht="30" customHeight="1" x14ac:dyDescent="0.25">
      <c r="D93" s="8"/>
    </row>
    <row r="94" spans="4:4" ht="30" customHeight="1" x14ac:dyDescent="0.25">
      <c r="D94" s="8"/>
    </row>
    <row r="95" spans="4:4" ht="30" customHeight="1" x14ac:dyDescent="0.25">
      <c r="D95" s="8"/>
    </row>
    <row r="96" spans="4:4" ht="30" customHeight="1" x14ac:dyDescent="0.25">
      <c r="D96" s="8"/>
    </row>
    <row r="97" spans="4:4" ht="30" customHeight="1" x14ac:dyDescent="0.25">
      <c r="D97" s="8"/>
    </row>
    <row r="98" spans="4:4" ht="30" customHeight="1" x14ac:dyDescent="0.25">
      <c r="D98" s="8"/>
    </row>
    <row r="99" spans="4:4" ht="30" customHeight="1" x14ac:dyDescent="0.25">
      <c r="D99" s="8"/>
    </row>
    <row r="100" spans="4:4" ht="30" customHeight="1" x14ac:dyDescent="0.25">
      <c r="D100" s="8"/>
    </row>
    <row r="101" spans="4:4" ht="30" customHeight="1" x14ac:dyDescent="0.25">
      <c r="D101" s="8"/>
    </row>
    <row r="102" spans="4:4" ht="30" customHeight="1" x14ac:dyDescent="0.25">
      <c r="D102" s="8"/>
    </row>
    <row r="103" spans="4:4" ht="30" customHeight="1" x14ac:dyDescent="0.25">
      <c r="D103" s="8"/>
    </row>
    <row r="104" spans="4:4" ht="30" customHeight="1" x14ac:dyDescent="0.25">
      <c r="D104" s="8"/>
    </row>
    <row r="105" spans="4:4" ht="30" customHeight="1" x14ac:dyDescent="0.25">
      <c r="D105" s="8"/>
    </row>
    <row r="106" spans="4:4" ht="30" customHeight="1" x14ac:dyDescent="0.25">
      <c r="D106" s="8"/>
    </row>
    <row r="107" spans="4:4" ht="30" customHeight="1" x14ac:dyDescent="0.25">
      <c r="D107" s="8"/>
    </row>
    <row r="108" spans="4:4" ht="30" customHeight="1" x14ac:dyDescent="0.25">
      <c r="D108" s="8"/>
    </row>
    <row r="109" spans="4:4" ht="30" customHeight="1" x14ac:dyDescent="0.25">
      <c r="D109" s="8"/>
    </row>
    <row r="110" spans="4:4" ht="30" customHeight="1" x14ac:dyDescent="0.25">
      <c r="D110" s="8"/>
    </row>
    <row r="111" spans="4:4" ht="30" customHeight="1" x14ac:dyDescent="0.25">
      <c r="D111" s="8"/>
    </row>
    <row r="112" spans="4:4" ht="30" customHeight="1" x14ac:dyDescent="0.25">
      <c r="D112" s="8"/>
    </row>
    <row r="113" spans="4:4" ht="30" customHeight="1" x14ac:dyDescent="0.25">
      <c r="D113" s="8"/>
    </row>
    <row r="114" spans="4:4" ht="30" customHeight="1" x14ac:dyDescent="0.25">
      <c r="D114" s="8"/>
    </row>
    <row r="115" spans="4:4" ht="30" customHeight="1" x14ac:dyDescent="0.25">
      <c r="D115" s="8"/>
    </row>
    <row r="116" spans="4:4" ht="30" customHeight="1" x14ac:dyDescent="0.25">
      <c r="D116" s="8"/>
    </row>
    <row r="117" spans="4:4" ht="30" customHeight="1" x14ac:dyDescent="0.25">
      <c r="D117" s="8"/>
    </row>
    <row r="118" spans="4:4" ht="30" customHeight="1" x14ac:dyDescent="0.25">
      <c r="D118" s="8"/>
    </row>
    <row r="119" spans="4:4" ht="30" customHeight="1" x14ac:dyDescent="0.25">
      <c r="D119" s="8"/>
    </row>
    <row r="120" spans="4:4" ht="30" customHeight="1" x14ac:dyDescent="0.25">
      <c r="D120" s="8"/>
    </row>
    <row r="121" spans="4:4" ht="30" customHeight="1" x14ac:dyDescent="0.25">
      <c r="D121" s="8"/>
    </row>
    <row r="122" spans="4:4" ht="30" customHeight="1" x14ac:dyDescent="0.25">
      <c r="D122" s="8"/>
    </row>
    <row r="123" spans="4:4" ht="30" customHeight="1" x14ac:dyDescent="0.25">
      <c r="D123" s="8"/>
    </row>
    <row r="124" spans="4:4" ht="30" customHeight="1" x14ac:dyDescent="0.25">
      <c r="D124" s="8"/>
    </row>
    <row r="125" spans="4:4" ht="30" customHeight="1" x14ac:dyDescent="0.25">
      <c r="D125" s="8"/>
    </row>
    <row r="126" spans="4:4" ht="30" customHeight="1" x14ac:dyDescent="0.25">
      <c r="D126" s="8"/>
    </row>
    <row r="127" spans="4:4" ht="30" customHeight="1" x14ac:dyDescent="0.25">
      <c r="D127" s="8"/>
    </row>
    <row r="128" spans="4:4" ht="30" customHeight="1" x14ac:dyDescent="0.25">
      <c r="D128" s="8"/>
    </row>
    <row r="129" spans="4:4" ht="30" customHeight="1" x14ac:dyDescent="0.25">
      <c r="D129" s="8"/>
    </row>
    <row r="130" spans="4:4" ht="30" customHeight="1" x14ac:dyDescent="0.25">
      <c r="D130" s="8"/>
    </row>
    <row r="131" spans="4:4" ht="30" customHeight="1" x14ac:dyDescent="0.25">
      <c r="D131" s="8"/>
    </row>
    <row r="132" spans="4:4" ht="30" customHeight="1" x14ac:dyDescent="0.25">
      <c r="D132" s="8"/>
    </row>
    <row r="133" spans="4:4" ht="30" customHeight="1" x14ac:dyDescent="0.25">
      <c r="D133" s="8"/>
    </row>
    <row r="134" spans="4:4" ht="30" customHeight="1" x14ac:dyDescent="0.25">
      <c r="D134" s="8"/>
    </row>
    <row r="135" spans="4:4" ht="30" customHeight="1" x14ac:dyDescent="0.25">
      <c r="D135" s="8"/>
    </row>
    <row r="136" spans="4:4" ht="30" customHeight="1" x14ac:dyDescent="0.25">
      <c r="D136" s="8"/>
    </row>
    <row r="137" spans="4:4" ht="30" customHeight="1" x14ac:dyDescent="0.25">
      <c r="D137" s="8"/>
    </row>
    <row r="138" spans="4:4" ht="30" customHeight="1" x14ac:dyDescent="0.25">
      <c r="D138" s="8"/>
    </row>
    <row r="139" spans="4:4" ht="30" customHeight="1" x14ac:dyDescent="0.25">
      <c r="D139" s="8"/>
    </row>
    <row r="140" spans="4:4" ht="30" customHeight="1" x14ac:dyDescent="0.25">
      <c r="D140" s="8"/>
    </row>
    <row r="141" spans="4:4" ht="30" customHeight="1" x14ac:dyDescent="0.25">
      <c r="D141" s="8"/>
    </row>
    <row r="142" spans="4:4" ht="30" customHeight="1" x14ac:dyDescent="0.25">
      <c r="D142" s="8"/>
    </row>
    <row r="143" spans="4:4" ht="30" customHeight="1" x14ac:dyDescent="0.25">
      <c r="D143" s="8"/>
    </row>
    <row r="144" spans="4:4" ht="30" customHeight="1" x14ac:dyDescent="0.25">
      <c r="D144" s="8"/>
    </row>
    <row r="145" spans="4:4" ht="30" customHeight="1" x14ac:dyDescent="0.25">
      <c r="D145" s="8"/>
    </row>
    <row r="146" spans="4:4" ht="30" customHeight="1" x14ac:dyDescent="0.25">
      <c r="D146" s="8"/>
    </row>
    <row r="147" spans="4:4" ht="30" customHeight="1" x14ac:dyDescent="0.25">
      <c r="D147" s="8"/>
    </row>
    <row r="148" spans="4:4" ht="30" customHeight="1" x14ac:dyDescent="0.25">
      <c r="D148" s="8"/>
    </row>
    <row r="149" spans="4:4" ht="30" customHeight="1" x14ac:dyDescent="0.25">
      <c r="D149" s="8"/>
    </row>
    <row r="150" spans="4:4" ht="30" customHeight="1" x14ac:dyDescent="0.25">
      <c r="D150" s="8"/>
    </row>
    <row r="151" spans="4:4" ht="30" customHeight="1" x14ac:dyDescent="0.25">
      <c r="D151" s="8"/>
    </row>
    <row r="152" spans="4:4" ht="30" customHeight="1" x14ac:dyDescent="0.25">
      <c r="D152" s="8"/>
    </row>
    <row r="153" spans="4:4" ht="30" customHeight="1" x14ac:dyDescent="0.25">
      <c r="D153" s="8"/>
    </row>
    <row r="154" spans="4:4" ht="30" customHeight="1" x14ac:dyDescent="0.25">
      <c r="D154" s="8"/>
    </row>
    <row r="155" spans="4:4" ht="30" customHeight="1" x14ac:dyDescent="0.25">
      <c r="D155" s="8"/>
    </row>
    <row r="156" spans="4:4" ht="30" customHeight="1" x14ac:dyDescent="0.25">
      <c r="D156" s="8"/>
    </row>
    <row r="157" spans="4:4" ht="30" customHeight="1" x14ac:dyDescent="0.25">
      <c r="D157" s="8"/>
    </row>
    <row r="158" spans="4:4" ht="30" customHeight="1" x14ac:dyDescent="0.25">
      <c r="D158" s="8"/>
    </row>
    <row r="159" spans="4:4" ht="30" customHeight="1" x14ac:dyDescent="0.25">
      <c r="D159" s="8"/>
    </row>
    <row r="160" spans="4:4" ht="30" customHeight="1" x14ac:dyDescent="0.25">
      <c r="D160" s="8"/>
    </row>
    <row r="161" spans="4:4" ht="30" customHeight="1" x14ac:dyDescent="0.25">
      <c r="D161" s="8"/>
    </row>
    <row r="162" spans="4:4" ht="30" customHeight="1" x14ac:dyDescent="0.25">
      <c r="D162" s="8"/>
    </row>
    <row r="163" spans="4:4" ht="30" customHeight="1" x14ac:dyDescent="0.25">
      <c r="D163" s="8"/>
    </row>
    <row r="164" spans="4:4" ht="30" customHeight="1" x14ac:dyDescent="0.25">
      <c r="D164" s="8"/>
    </row>
    <row r="165" spans="4:4" ht="30" customHeight="1" x14ac:dyDescent="0.25">
      <c r="D165" s="8"/>
    </row>
    <row r="166" spans="4:4" ht="30" customHeight="1" x14ac:dyDescent="0.25">
      <c r="D166" s="8"/>
    </row>
    <row r="167" spans="4:4" ht="30" customHeight="1" x14ac:dyDescent="0.25">
      <c r="D167" s="8"/>
    </row>
    <row r="168" spans="4:4" ht="30" customHeight="1" x14ac:dyDescent="0.25">
      <c r="D168" s="8"/>
    </row>
    <row r="169" spans="4:4" ht="30" customHeight="1" x14ac:dyDescent="0.25">
      <c r="D169" s="8"/>
    </row>
    <row r="170" spans="4:4" ht="30" customHeight="1" x14ac:dyDescent="0.25">
      <c r="D170" s="8"/>
    </row>
    <row r="171" spans="4:4" ht="30" customHeight="1" x14ac:dyDescent="0.25">
      <c r="D171" s="8"/>
    </row>
    <row r="172" spans="4:4" ht="30" customHeight="1" x14ac:dyDescent="0.25">
      <c r="D172" s="8"/>
    </row>
    <row r="173" spans="4:4" ht="30" customHeight="1" x14ac:dyDescent="0.25">
      <c r="D173" s="8"/>
    </row>
    <row r="174" spans="4:4" ht="30" customHeight="1" x14ac:dyDescent="0.25">
      <c r="D174" s="8"/>
    </row>
    <row r="175" spans="4:4" ht="30" customHeight="1" x14ac:dyDescent="0.25">
      <c r="D175" s="8"/>
    </row>
    <row r="176" spans="4:4" ht="30" customHeight="1" x14ac:dyDescent="0.25">
      <c r="D176" s="8"/>
    </row>
    <row r="177" spans="4:4" ht="30" customHeight="1" x14ac:dyDescent="0.25">
      <c r="D177" s="8"/>
    </row>
    <row r="178" spans="4:4" ht="30" customHeight="1" x14ac:dyDescent="0.25">
      <c r="D178" s="8"/>
    </row>
    <row r="179" spans="4:4" ht="30" customHeight="1" x14ac:dyDescent="0.25">
      <c r="D179" s="8"/>
    </row>
    <row r="180" spans="4:4" ht="30" customHeight="1" x14ac:dyDescent="0.25">
      <c r="D180" s="8"/>
    </row>
    <row r="181" spans="4:4" ht="30" customHeight="1" x14ac:dyDescent="0.25">
      <c r="D181" s="8"/>
    </row>
    <row r="182" spans="4:4" ht="30" customHeight="1" x14ac:dyDescent="0.25">
      <c r="D182" s="8"/>
    </row>
    <row r="183" spans="4:4" ht="30" customHeight="1" x14ac:dyDescent="0.25">
      <c r="D183" s="8"/>
    </row>
    <row r="184" spans="4:4" ht="30" customHeight="1" x14ac:dyDescent="0.25">
      <c r="D184" s="8"/>
    </row>
    <row r="185" spans="4:4" ht="30" customHeight="1" x14ac:dyDescent="0.25">
      <c r="D185" s="8"/>
    </row>
    <row r="186" spans="4:4" ht="30" customHeight="1" x14ac:dyDescent="0.25">
      <c r="D186" s="8"/>
    </row>
    <row r="187" spans="4:4" ht="30" customHeight="1" x14ac:dyDescent="0.25">
      <c r="D187" s="8"/>
    </row>
    <row r="188" spans="4:4" ht="30" customHeight="1" x14ac:dyDescent="0.25">
      <c r="D188" s="8"/>
    </row>
    <row r="189" spans="4:4" ht="30" customHeight="1" x14ac:dyDescent="0.25">
      <c r="D189" s="8"/>
    </row>
    <row r="190" spans="4:4" ht="30" customHeight="1" x14ac:dyDescent="0.25">
      <c r="D190" s="8"/>
    </row>
    <row r="191" spans="4:4" ht="30" customHeight="1" x14ac:dyDescent="0.25">
      <c r="D191" s="8"/>
    </row>
    <row r="192" spans="4:4" ht="30" customHeight="1" x14ac:dyDescent="0.25">
      <c r="D192" s="8"/>
    </row>
    <row r="193" spans="4:4" ht="30" customHeight="1" x14ac:dyDescent="0.25">
      <c r="D193" s="8"/>
    </row>
    <row r="194" spans="4:4" ht="30" customHeight="1" x14ac:dyDescent="0.25">
      <c r="D194" s="8"/>
    </row>
    <row r="195" spans="4:4" ht="30" customHeight="1" x14ac:dyDescent="0.25">
      <c r="D195" s="8"/>
    </row>
    <row r="196" spans="4:4" ht="30" customHeight="1" x14ac:dyDescent="0.25">
      <c r="D196" s="8"/>
    </row>
    <row r="197" spans="4:4" ht="30" customHeight="1" x14ac:dyDescent="0.25">
      <c r="D197" s="8"/>
    </row>
    <row r="198" spans="4:4" ht="30" customHeight="1" x14ac:dyDescent="0.25">
      <c r="D198" s="8"/>
    </row>
    <row r="199" spans="4:4" ht="30" customHeight="1" x14ac:dyDescent="0.25">
      <c r="D199" s="8"/>
    </row>
    <row r="200" spans="4:4" ht="30" customHeight="1" x14ac:dyDescent="0.25">
      <c r="D200" s="8"/>
    </row>
    <row r="201" spans="4:4" ht="30" customHeight="1" x14ac:dyDescent="0.25">
      <c r="D201" s="8"/>
    </row>
    <row r="202" spans="4:4" ht="30" customHeight="1" x14ac:dyDescent="0.25">
      <c r="D202" s="8"/>
    </row>
    <row r="203" spans="4:4" ht="30" customHeight="1" x14ac:dyDescent="0.25">
      <c r="D203" s="8"/>
    </row>
    <row r="204" spans="4:4" ht="30" customHeight="1" x14ac:dyDescent="0.25">
      <c r="D204" s="8"/>
    </row>
    <row r="205" spans="4:4" ht="30" customHeight="1" x14ac:dyDescent="0.25">
      <c r="D205" s="8"/>
    </row>
    <row r="206" spans="4:4" ht="30" customHeight="1" x14ac:dyDescent="0.25">
      <c r="D206" s="8"/>
    </row>
    <row r="207" spans="4:4" ht="30" customHeight="1" x14ac:dyDescent="0.25">
      <c r="D207" s="8"/>
    </row>
    <row r="208" spans="4:4" ht="30" customHeight="1" x14ac:dyDescent="0.25">
      <c r="D208" s="8"/>
    </row>
    <row r="209" spans="4:4" ht="30" customHeight="1" x14ac:dyDescent="0.25">
      <c r="D209" s="8"/>
    </row>
    <row r="210" spans="4:4" ht="30" customHeight="1" x14ac:dyDescent="0.25">
      <c r="D210" s="8"/>
    </row>
    <row r="211" spans="4:4" ht="30" customHeight="1" x14ac:dyDescent="0.25">
      <c r="D211" s="8"/>
    </row>
    <row r="212" spans="4:4" ht="30" customHeight="1" x14ac:dyDescent="0.25">
      <c r="D212" s="8"/>
    </row>
    <row r="213" spans="4:4" ht="30" customHeight="1" x14ac:dyDescent="0.25">
      <c r="D213" s="8"/>
    </row>
    <row r="214" spans="4:4" ht="30" customHeight="1" x14ac:dyDescent="0.25">
      <c r="D214" s="8"/>
    </row>
    <row r="215" spans="4:4" ht="30" customHeight="1" x14ac:dyDescent="0.25">
      <c r="D215" s="8"/>
    </row>
    <row r="216" spans="4:4" ht="30" customHeight="1" x14ac:dyDescent="0.25">
      <c r="D216" s="8"/>
    </row>
    <row r="217" spans="4:4" ht="30" customHeight="1" x14ac:dyDescent="0.25">
      <c r="D217" s="8"/>
    </row>
    <row r="218" spans="4:4" ht="30" customHeight="1" x14ac:dyDescent="0.25">
      <c r="D218" s="8"/>
    </row>
    <row r="219" spans="4:4" ht="30" customHeight="1" x14ac:dyDescent="0.25">
      <c r="D219" s="8"/>
    </row>
    <row r="220" spans="4:4" ht="30" customHeight="1" x14ac:dyDescent="0.25">
      <c r="D220" s="8"/>
    </row>
    <row r="221" spans="4:4" ht="30" customHeight="1" x14ac:dyDescent="0.25">
      <c r="D221" s="8"/>
    </row>
    <row r="222" spans="4:4" ht="30" customHeight="1" x14ac:dyDescent="0.25">
      <c r="D222" s="8"/>
    </row>
    <row r="223" spans="4:4" ht="30" customHeight="1" x14ac:dyDescent="0.25">
      <c r="D223" s="8"/>
    </row>
    <row r="224" spans="4:4" ht="30" customHeight="1" x14ac:dyDescent="0.25">
      <c r="D224" s="8"/>
    </row>
    <row r="225" spans="4:4" ht="30" customHeight="1" x14ac:dyDescent="0.25">
      <c r="D225" s="8"/>
    </row>
    <row r="226" spans="4:4" ht="30" customHeight="1" x14ac:dyDescent="0.25">
      <c r="D226" s="8"/>
    </row>
    <row r="227" spans="4:4" ht="30" customHeight="1" x14ac:dyDescent="0.25">
      <c r="D227" s="8"/>
    </row>
    <row r="228" spans="4:4" ht="30" customHeight="1" x14ac:dyDescent="0.25">
      <c r="D228" s="8"/>
    </row>
    <row r="229" spans="4:4" ht="30" customHeight="1" x14ac:dyDescent="0.25">
      <c r="D229" s="8"/>
    </row>
    <row r="230" spans="4:4" ht="30" customHeight="1" x14ac:dyDescent="0.25">
      <c r="D230" s="8"/>
    </row>
    <row r="231" spans="4:4" ht="30" customHeight="1" x14ac:dyDescent="0.25">
      <c r="D231" s="8"/>
    </row>
    <row r="232" spans="4:4" ht="30" customHeight="1" x14ac:dyDescent="0.25">
      <c r="D232" s="8"/>
    </row>
    <row r="233" spans="4:4" ht="30" customHeight="1" x14ac:dyDescent="0.25">
      <c r="D233" s="8"/>
    </row>
    <row r="234" spans="4:4" ht="30" customHeight="1" x14ac:dyDescent="0.25">
      <c r="D234" s="8"/>
    </row>
    <row r="235" spans="4:4" ht="30" customHeight="1" x14ac:dyDescent="0.25">
      <c r="D235" s="8"/>
    </row>
    <row r="236" spans="4:4" ht="30" customHeight="1" x14ac:dyDescent="0.25">
      <c r="D236" s="8"/>
    </row>
    <row r="237" spans="4:4" ht="30" customHeight="1" x14ac:dyDescent="0.25">
      <c r="D237" s="8"/>
    </row>
    <row r="238" spans="4:4" ht="30" customHeight="1" x14ac:dyDescent="0.25">
      <c r="D238" s="8"/>
    </row>
    <row r="239" spans="4:4" ht="30" customHeight="1" x14ac:dyDescent="0.25">
      <c r="D239" s="8"/>
    </row>
    <row r="240" spans="4:4" ht="30" customHeight="1" x14ac:dyDescent="0.25">
      <c r="D240" s="8"/>
    </row>
    <row r="241" spans="4:4" ht="30" customHeight="1" x14ac:dyDescent="0.25">
      <c r="D241" s="8"/>
    </row>
    <row r="242" spans="4:4" ht="30" customHeight="1" x14ac:dyDescent="0.25">
      <c r="D242" s="8"/>
    </row>
    <row r="243" spans="4:4" ht="30" customHeight="1" x14ac:dyDescent="0.25">
      <c r="D243" s="8"/>
    </row>
    <row r="244" spans="4:4" ht="30" customHeight="1" x14ac:dyDescent="0.25">
      <c r="D244" s="8"/>
    </row>
    <row r="245" spans="4:4" ht="30" customHeight="1" x14ac:dyDescent="0.25">
      <c r="D245" s="8"/>
    </row>
    <row r="246" spans="4:4" ht="30" customHeight="1" x14ac:dyDescent="0.25">
      <c r="D246" s="8"/>
    </row>
    <row r="247" spans="4:4" ht="30" customHeight="1" x14ac:dyDescent="0.25">
      <c r="D247" s="8"/>
    </row>
    <row r="248" spans="4:4" ht="30" customHeight="1" x14ac:dyDescent="0.25">
      <c r="D248" s="8"/>
    </row>
    <row r="249" spans="4:4" ht="30" customHeight="1" x14ac:dyDescent="0.25">
      <c r="D249" s="8"/>
    </row>
    <row r="250" spans="4:4" ht="30" customHeight="1" x14ac:dyDescent="0.25">
      <c r="D250" s="8"/>
    </row>
    <row r="251" spans="4:4" ht="30" customHeight="1" x14ac:dyDescent="0.25">
      <c r="D251" s="8"/>
    </row>
    <row r="252" spans="4:4" ht="30" customHeight="1" x14ac:dyDescent="0.25">
      <c r="D252" s="8"/>
    </row>
    <row r="253" spans="4:4" ht="30" customHeight="1" x14ac:dyDescent="0.25">
      <c r="D253" s="8"/>
    </row>
    <row r="254" spans="4:4" ht="30" customHeight="1" x14ac:dyDescent="0.25">
      <c r="D254" s="8"/>
    </row>
    <row r="255" spans="4:4" ht="30" customHeight="1" x14ac:dyDescent="0.25">
      <c r="D255" s="8"/>
    </row>
    <row r="256" spans="4:4" ht="30" customHeight="1" x14ac:dyDescent="0.25">
      <c r="D256" s="8"/>
    </row>
    <row r="257" spans="4:4" ht="30" customHeight="1" x14ac:dyDescent="0.25">
      <c r="D257" s="8"/>
    </row>
    <row r="258" spans="4:4" ht="30" customHeight="1" x14ac:dyDescent="0.25">
      <c r="D258" s="8"/>
    </row>
    <row r="259" spans="4:4" ht="30" customHeight="1" x14ac:dyDescent="0.25">
      <c r="D259" s="8"/>
    </row>
    <row r="260" spans="4:4" ht="30" customHeight="1" x14ac:dyDescent="0.25">
      <c r="D260" s="8"/>
    </row>
    <row r="261" spans="4:4" ht="30" customHeight="1" x14ac:dyDescent="0.25">
      <c r="D261" s="8"/>
    </row>
    <row r="262" spans="4:4" ht="30" customHeight="1" x14ac:dyDescent="0.25">
      <c r="D262" s="8"/>
    </row>
    <row r="263" spans="4:4" ht="30" customHeight="1" x14ac:dyDescent="0.25">
      <c r="D263" s="8"/>
    </row>
    <row r="264" spans="4:4" ht="30" customHeight="1" x14ac:dyDescent="0.25">
      <c r="D264" s="8"/>
    </row>
    <row r="265" spans="4:4" ht="30" customHeight="1" x14ac:dyDescent="0.25">
      <c r="D265" s="8"/>
    </row>
    <row r="266" spans="4:4" ht="30" customHeight="1" x14ac:dyDescent="0.25">
      <c r="D266" s="8"/>
    </row>
    <row r="267" spans="4:4" ht="30" customHeight="1" x14ac:dyDescent="0.25">
      <c r="D267" s="8"/>
    </row>
    <row r="268" spans="4:4" ht="30" customHeight="1" x14ac:dyDescent="0.25">
      <c r="D268" s="8"/>
    </row>
    <row r="269" spans="4:4" ht="30" customHeight="1" x14ac:dyDescent="0.25">
      <c r="D269" s="8"/>
    </row>
    <row r="270" spans="4:4" ht="30" customHeight="1" x14ac:dyDescent="0.25">
      <c r="D270" s="8"/>
    </row>
    <row r="271" spans="4:4" ht="30" customHeight="1" x14ac:dyDescent="0.25">
      <c r="D271" s="8"/>
    </row>
    <row r="272" spans="4:4" ht="30" customHeight="1" x14ac:dyDescent="0.25">
      <c r="D272" s="8"/>
    </row>
    <row r="273" spans="4:4" ht="30" customHeight="1" x14ac:dyDescent="0.25">
      <c r="D273" s="8"/>
    </row>
    <row r="274" spans="4:4" ht="30" customHeight="1" x14ac:dyDescent="0.25">
      <c r="D274" s="8"/>
    </row>
    <row r="275" spans="4:4" ht="30" customHeight="1" x14ac:dyDescent="0.25">
      <c r="D275" s="8"/>
    </row>
    <row r="276" spans="4:4" ht="30" customHeight="1" x14ac:dyDescent="0.25">
      <c r="D276" s="8"/>
    </row>
    <row r="277" spans="4:4" ht="30" customHeight="1" x14ac:dyDescent="0.25">
      <c r="D277" s="8"/>
    </row>
    <row r="278" spans="4:4" ht="30" customHeight="1" x14ac:dyDescent="0.25">
      <c r="D278" s="8"/>
    </row>
    <row r="279" spans="4:4" ht="30" customHeight="1" x14ac:dyDescent="0.25">
      <c r="D279" s="8"/>
    </row>
    <row r="280" spans="4:4" ht="30" customHeight="1" x14ac:dyDescent="0.25">
      <c r="D280" s="8"/>
    </row>
    <row r="281" spans="4:4" ht="30" customHeight="1" x14ac:dyDescent="0.25">
      <c r="D281" s="8"/>
    </row>
    <row r="282" spans="4:4" ht="30" customHeight="1" x14ac:dyDescent="0.25">
      <c r="D282" s="8"/>
    </row>
    <row r="283" spans="4:4" ht="30" customHeight="1" x14ac:dyDescent="0.25">
      <c r="D283" s="8"/>
    </row>
    <row r="284" spans="4:4" ht="30" customHeight="1" x14ac:dyDescent="0.25">
      <c r="D284" s="8"/>
    </row>
    <row r="285" spans="4:4" ht="30" customHeight="1" x14ac:dyDescent="0.25">
      <c r="D285" s="8"/>
    </row>
    <row r="286" spans="4:4" ht="30" customHeight="1" x14ac:dyDescent="0.25">
      <c r="D286" s="8"/>
    </row>
    <row r="287" spans="4:4" ht="30" customHeight="1" x14ac:dyDescent="0.25">
      <c r="D287" s="8"/>
    </row>
    <row r="288" spans="4:4" ht="30" customHeight="1" x14ac:dyDescent="0.25">
      <c r="D288" s="8"/>
    </row>
    <row r="289" spans="4:4" ht="30" customHeight="1" x14ac:dyDescent="0.25">
      <c r="D289" s="8"/>
    </row>
    <row r="290" spans="4:4" ht="30" customHeight="1" x14ac:dyDescent="0.25">
      <c r="D290" s="8"/>
    </row>
    <row r="291" spans="4:4" ht="30" customHeight="1" x14ac:dyDescent="0.25">
      <c r="D291" s="8"/>
    </row>
    <row r="292" spans="4:4" ht="30" customHeight="1" x14ac:dyDescent="0.25">
      <c r="D292" s="8"/>
    </row>
    <row r="293" spans="4:4" ht="30" customHeight="1" x14ac:dyDescent="0.25">
      <c r="D293" s="8"/>
    </row>
    <row r="294" spans="4:4" ht="30" customHeight="1" x14ac:dyDescent="0.25">
      <c r="D294" s="8"/>
    </row>
    <row r="295" spans="4:4" ht="30" customHeight="1" x14ac:dyDescent="0.25">
      <c r="D295" s="8"/>
    </row>
    <row r="296" spans="4:4" ht="30" customHeight="1" x14ac:dyDescent="0.25">
      <c r="D296" s="8"/>
    </row>
    <row r="297" spans="4:4" ht="30" customHeight="1" x14ac:dyDescent="0.25">
      <c r="D297" s="8"/>
    </row>
    <row r="298" spans="4:4" ht="30" customHeight="1" x14ac:dyDescent="0.25">
      <c r="D298" s="8"/>
    </row>
    <row r="299" spans="4:4" ht="30" customHeight="1" x14ac:dyDescent="0.25">
      <c r="D299" s="8"/>
    </row>
    <row r="300" spans="4:4" ht="30" customHeight="1" x14ac:dyDescent="0.25">
      <c r="D300" s="8"/>
    </row>
    <row r="301" spans="4:4" ht="30" customHeight="1" x14ac:dyDescent="0.25">
      <c r="D301" s="8"/>
    </row>
    <row r="302" spans="4:4" ht="30" customHeight="1" x14ac:dyDescent="0.25">
      <c r="D302" s="8"/>
    </row>
    <row r="303" spans="4:4" ht="30" customHeight="1" x14ac:dyDescent="0.25">
      <c r="D303" s="8"/>
    </row>
    <row r="304" spans="4:4" ht="30" customHeight="1" x14ac:dyDescent="0.25">
      <c r="D304" s="8"/>
    </row>
    <row r="305" spans="4:4" ht="30" customHeight="1" x14ac:dyDescent="0.25">
      <c r="D305" s="8"/>
    </row>
    <row r="306" spans="4:4" ht="30" customHeight="1" x14ac:dyDescent="0.25">
      <c r="D306" s="8"/>
    </row>
    <row r="307" spans="4:4" ht="30" customHeight="1" x14ac:dyDescent="0.25">
      <c r="D307" s="8"/>
    </row>
    <row r="308" spans="4:4" ht="30" customHeight="1" x14ac:dyDescent="0.25">
      <c r="D308" s="8"/>
    </row>
    <row r="309" spans="4:4" ht="30" customHeight="1" x14ac:dyDescent="0.25">
      <c r="D309" s="8"/>
    </row>
    <row r="310" spans="4:4" ht="30" customHeight="1" x14ac:dyDescent="0.25">
      <c r="D310" s="8"/>
    </row>
    <row r="311" spans="4:4" ht="30" customHeight="1" x14ac:dyDescent="0.25">
      <c r="D311" s="8"/>
    </row>
    <row r="312" spans="4:4" ht="30" customHeight="1" x14ac:dyDescent="0.25">
      <c r="D312" s="8"/>
    </row>
    <row r="313" spans="4:4" ht="30" customHeight="1" x14ac:dyDescent="0.25">
      <c r="D313" s="8"/>
    </row>
    <row r="314" spans="4:4" ht="30" customHeight="1" x14ac:dyDescent="0.25">
      <c r="D314" s="8"/>
    </row>
    <row r="315" spans="4:4" ht="30" customHeight="1" x14ac:dyDescent="0.25">
      <c r="D315" s="8"/>
    </row>
    <row r="316" spans="4:4" ht="30" customHeight="1" x14ac:dyDescent="0.25">
      <c r="D316" s="8"/>
    </row>
    <row r="317" spans="4:4" ht="30" customHeight="1" x14ac:dyDescent="0.25">
      <c r="D317" s="8"/>
    </row>
    <row r="318" spans="4:4" ht="30" customHeight="1" x14ac:dyDescent="0.25">
      <c r="D318" s="8"/>
    </row>
    <row r="319" spans="4:4" ht="30" customHeight="1" x14ac:dyDescent="0.25">
      <c r="D319" s="8"/>
    </row>
    <row r="320" spans="4:4" ht="30" customHeight="1" x14ac:dyDescent="0.25">
      <c r="D320" s="8"/>
    </row>
    <row r="321" spans="4:4" ht="30" customHeight="1" x14ac:dyDescent="0.25">
      <c r="D321" s="8"/>
    </row>
    <row r="322" spans="4:4" ht="30" customHeight="1" x14ac:dyDescent="0.25">
      <c r="D322" s="8"/>
    </row>
    <row r="323" spans="4:4" ht="30" customHeight="1" x14ac:dyDescent="0.25">
      <c r="D323" s="8"/>
    </row>
    <row r="324" spans="4:4" ht="30" customHeight="1" x14ac:dyDescent="0.25">
      <c r="D324" s="8"/>
    </row>
    <row r="325" spans="4:4" ht="30" customHeight="1" x14ac:dyDescent="0.25">
      <c r="D325" s="8"/>
    </row>
    <row r="326" spans="4:4" ht="30" customHeight="1" x14ac:dyDescent="0.25">
      <c r="D326" s="8"/>
    </row>
    <row r="327" spans="4:4" ht="30" customHeight="1" x14ac:dyDescent="0.25">
      <c r="D327" s="8"/>
    </row>
    <row r="328" spans="4:4" ht="30" customHeight="1" x14ac:dyDescent="0.25">
      <c r="D328" s="8"/>
    </row>
    <row r="329" spans="4:4" ht="30" customHeight="1" x14ac:dyDescent="0.25">
      <c r="D329" s="8"/>
    </row>
    <row r="330" spans="4:4" ht="30" customHeight="1" x14ac:dyDescent="0.25">
      <c r="D330" s="8"/>
    </row>
    <row r="331" spans="4:4" ht="30" customHeight="1" x14ac:dyDescent="0.25">
      <c r="D331" s="8"/>
    </row>
    <row r="332" spans="4:4" ht="30" customHeight="1" x14ac:dyDescent="0.25">
      <c r="D332" s="8"/>
    </row>
    <row r="333" spans="4:4" ht="30" customHeight="1" x14ac:dyDescent="0.25">
      <c r="D333" s="8"/>
    </row>
    <row r="334" spans="4:4" ht="30" customHeight="1" x14ac:dyDescent="0.25">
      <c r="D334" s="8"/>
    </row>
    <row r="335" spans="4:4" ht="30" customHeight="1" x14ac:dyDescent="0.25">
      <c r="D335" s="8"/>
    </row>
    <row r="336" spans="4:4" ht="30" customHeight="1" x14ac:dyDescent="0.25">
      <c r="D336" s="8"/>
    </row>
    <row r="337" spans="4:4" ht="30" customHeight="1" x14ac:dyDescent="0.25">
      <c r="D337" s="8"/>
    </row>
    <row r="338" spans="4:4" ht="30" customHeight="1" x14ac:dyDescent="0.25">
      <c r="D338" s="8"/>
    </row>
    <row r="339" spans="4:4" ht="30" customHeight="1" x14ac:dyDescent="0.25">
      <c r="D339" s="8"/>
    </row>
    <row r="340" spans="4:4" ht="30" customHeight="1" x14ac:dyDescent="0.25">
      <c r="D340" s="8"/>
    </row>
    <row r="341" spans="4:4" ht="30" customHeight="1" x14ac:dyDescent="0.25">
      <c r="D341" s="8"/>
    </row>
    <row r="342" spans="4:4" ht="30" customHeight="1" x14ac:dyDescent="0.25">
      <c r="D342" s="8"/>
    </row>
    <row r="343" spans="4:4" ht="30" customHeight="1" x14ac:dyDescent="0.25">
      <c r="D343" s="8"/>
    </row>
    <row r="344" spans="4:4" ht="30" customHeight="1" x14ac:dyDescent="0.25">
      <c r="D344" s="8"/>
    </row>
    <row r="345" spans="4:4" ht="30" customHeight="1" x14ac:dyDescent="0.25">
      <c r="D345" s="8"/>
    </row>
    <row r="346" spans="4:4" ht="30" customHeight="1" x14ac:dyDescent="0.25">
      <c r="D346" s="8"/>
    </row>
    <row r="347" spans="4:4" ht="30" customHeight="1" x14ac:dyDescent="0.25">
      <c r="D347" s="8"/>
    </row>
    <row r="348" spans="4:4" ht="30" customHeight="1" x14ac:dyDescent="0.25">
      <c r="D348" s="8"/>
    </row>
    <row r="349" spans="4:4" ht="30" customHeight="1" x14ac:dyDescent="0.25">
      <c r="D349" s="8"/>
    </row>
    <row r="350" spans="4:4" ht="30" customHeight="1" x14ac:dyDescent="0.25">
      <c r="D350" s="8"/>
    </row>
    <row r="351" spans="4:4" ht="30" customHeight="1" x14ac:dyDescent="0.25">
      <c r="D351" s="8"/>
    </row>
    <row r="352" spans="4:4" ht="30" customHeight="1" x14ac:dyDescent="0.25">
      <c r="D352" s="8"/>
    </row>
    <row r="353" spans="4:4" ht="30" customHeight="1" x14ac:dyDescent="0.25">
      <c r="D353" s="8"/>
    </row>
    <row r="354" spans="4:4" ht="30" customHeight="1" x14ac:dyDescent="0.25">
      <c r="D354" s="8"/>
    </row>
    <row r="355" spans="4:4" ht="30" customHeight="1" x14ac:dyDescent="0.25">
      <c r="D355" s="8"/>
    </row>
    <row r="356" spans="4:4" ht="30" customHeight="1" x14ac:dyDescent="0.25">
      <c r="D356" s="8"/>
    </row>
    <row r="357" spans="4:4" ht="30" customHeight="1" x14ac:dyDescent="0.25">
      <c r="D357" s="8"/>
    </row>
    <row r="358" spans="4:4" ht="30" customHeight="1" x14ac:dyDescent="0.25">
      <c r="D358" s="8"/>
    </row>
    <row r="359" spans="4:4" ht="30" customHeight="1" x14ac:dyDescent="0.25">
      <c r="D359" s="8"/>
    </row>
    <row r="360" spans="4:4" ht="30" customHeight="1" x14ac:dyDescent="0.25">
      <c r="D360" s="8"/>
    </row>
    <row r="361" spans="4:4" ht="30" customHeight="1" x14ac:dyDescent="0.25">
      <c r="D361" s="8"/>
    </row>
    <row r="362" spans="4:4" ht="30" customHeight="1" x14ac:dyDescent="0.25">
      <c r="D362" s="8"/>
    </row>
    <row r="363" spans="4:4" ht="30" customHeight="1" x14ac:dyDescent="0.25">
      <c r="D363" s="8"/>
    </row>
    <row r="364" spans="4:4" ht="30" customHeight="1" x14ac:dyDescent="0.25">
      <c r="D364" s="8"/>
    </row>
    <row r="365" spans="4:4" ht="30" customHeight="1" x14ac:dyDescent="0.25">
      <c r="D365" s="8"/>
    </row>
    <row r="366" spans="4:4" ht="30" customHeight="1" x14ac:dyDescent="0.25">
      <c r="D366" s="8"/>
    </row>
    <row r="367" spans="4:4" ht="30" customHeight="1" x14ac:dyDescent="0.25">
      <c r="D367" s="8"/>
    </row>
    <row r="368" spans="4:4" ht="30" customHeight="1" x14ac:dyDescent="0.25">
      <c r="D368" s="8"/>
    </row>
    <row r="369" spans="4:4" ht="30" customHeight="1" x14ac:dyDescent="0.25">
      <c r="D369" s="8"/>
    </row>
    <row r="370" spans="4:4" ht="30" customHeight="1" x14ac:dyDescent="0.25">
      <c r="D370" s="8"/>
    </row>
    <row r="371" spans="4:4" ht="30" customHeight="1" x14ac:dyDescent="0.25">
      <c r="D371" s="8"/>
    </row>
    <row r="372" spans="4:4" ht="30" customHeight="1" x14ac:dyDescent="0.25">
      <c r="D372" s="8"/>
    </row>
    <row r="373" spans="4:4" ht="30" customHeight="1" x14ac:dyDescent="0.25">
      <c r="D373" s="8"/>
    </row>
    <row r="374" spans="4:4" ht="30" customHeight="1" x14ac:dyDescent="0.25">
      <c r="D374" s="8"/>
    </row>
    <row r="375" spans="4:4" ht="30" customHeight="1" x14ac:dyDescent="0.25">
      <c r="D375" s="8"/>
    </row>
    <row r="376" spans="4:4" ht="30" customHeight="1" x14ac:dyDescent="0.25">
      <c r="D376" s="8"/>
    </row>
    <row r="377" spans="4:4" ht="30" customHeight="1" x14ac:dyDescent="0.25">
      <c r="D377" s="8"/>
    </row>
    <row r="378" spans="4:4" ht="30" customHeight="1" x14ac:dyDescent="0.25">
      <c r="D378" s="8"/>
    </row>
    <row r="379" spans="4:4" ht="30" customHeight="1" x14ac:dyDescent="0.25">
      <c r="D379" s="8"/>
    </row>
    <row r="380" spans="4:4" ht="30" customHeight="1" x14ac:dyDescent="0.25">
      <c r="D380" s="8"/>
    </row>
    <row r="381" spans="4:4" ht="30" customHeight="1" x14ac:dyDescent="0.25">
      <c r="D381" s="8"/>
    </row>
    <row r="382" spans="4:4" ht="30" customHeight="1" x14ac:dyDescent="0.25">
      <c r="D382" s="8"/>
    </row>
    <row r="383" spans="4:4" ht="30" customHeight="1" x14ac:dyDescent="0.25">
      <c r="D383" s="8"/>
    </row>
    <row r="384" spans="4:4" ht="30" customHeight="1" x14ac:dyDescent="0.25">
      <c r="D384" s="8"/>
    </row>
    <row r="385" spans="4:4" ht="30" customHeight="1" x14ac:dyDescent="0.25">
      <c r="D385" s="8"/>
    </row>
    <row r="386" spans="4:4" ht="30" customHeight="1" x14ac:dyDescent="0.25">
      <c r="D386" s="8"/>
    </row>
    <row r="387" spans="4:4" ht="30" customHeight="1" x14ac:dyDescent="0.25">
      <c r="D387" s="8"/>
    </row>
    <row r="388" spans="4:4" ht="30" customHeight="1" x14ac:dyDescent="0.25">
      <c r="D388" s="8"/>
    </row>
    <row r="389" spans="4:4" ht="30" customHeight="1" x14ac:dyDescent="0.25">
      <c r="D389" s="8"/>
    </row>
    <row r="390" spans="4:4" ht="30" customHeight="1" x14ac:dyDescent="0.25">
      <c r="D390" s="8"/>
    </row>
    <row r="391" spans="4:4" ht="30" customHeight="1" x14ac:dyDescent="0.25">
      <c r="D391" s="8"/>
    </row>
    <row r="392" spans="4:4" ht="30" customHeight="1" x14ac:dyDescent="0.25">
      <c r="D392" s="8"/>
    </row>
    <row r="393" spans="4:4" ht="30" customHeight="1" x14ac:dyDescent="0.25">
      <c r="D393" s="8"/>
    </row>
    <row r="394" spans="4:4" ht="30" customHeight="1" x14ac:dyDescent="0.25">
      <c r="D394" s="8"/>
    </row>
    <row r="395" spans="4:4" ht="30" customHeight="1" x14ac:dyDescent="0.25">
      <c r="D395" s="8"/>
    </row>
    <row r="396" spans="4:4" ht="30" customHeight="1" x14ac:dyDescent="0.25">
      <c r="D396" s="8"/>
    </row>
    <row r="397" spans="4:4" ht="30" customHeight="1" x14ac:dyDescent="0.25">
      <c r="D397" s="8"/>
    </row>
    <row r="398" spans="4:4" ht="30" customHeight="1" x14ac:dyDescent="0.25">
      <c r="D398" s="8"/>
    </row>
    <row r="399" spans="4:4" ht="30" customHeight="1" x14ac:dyDescent="0.25">
      <c r="D399" s="8"/>
    </row>
    <row r="400" spans="4:4" ht="30" customHeight="1" x14ac:dyDescent="0.25">
      <c r="D400" s="8"/>
    </row>
    <row r="401" spans="4:4" ht="30" customHeight="1" x14ac:dyDescent="0.25">
      <c r="D401" s="8"/>
    </row>
    <row r="402" spans="4:4" ht="30" customHeight="1" x14ac:dyDescent="0.25">
      <c r="D402" s="8"/>
    </row>
    <row r="403" spans="4:4" ht="30" customHeight="1" x14ac:dyDescent="0.25">
      <c r="D403" s="8"/>
    </row>
    <row r="404" spans="4:4" ht="30" customHeight="1" x14ac:dyDescent="0.25">
      <c r="D404" s="8"/>
    </row>
    <row r="405" spans="4:4" ht="30" customHeight="1" x14ac:dyDescent="0.25">
      <c r="D405" s="8"/>
    </row>
    <row r="406" spans="4:4" ht="30" customHeight="1" x14ac:dyDescent="0.25">
      <c r="D406" s="8"/>
    </row>
    <row r="407" spans="4:4" ht="30" customHeight="1" x14ac:dyDescent="0.25">
      <c r="D407" s="8"/>
    </row>
    <row r="408" spans="4:4" ht="30" customHeight="1" x14ac:dyDescent="0.25">
      <c r="D408" s="8"/>
    </row>
    <row r="409" spans="4:4" ht="30" customHeight="1" x14ac:dyDescent="0.25">
      <c r="D409" s="8"/>
    </row>
    <row r="410" spans="4:4" ht="30" customHeight="1" x14ac:dyDescent="0.25">
      <c r="D410" s="8"/>
    </row>
    <row r="411" spans="4:4" ht="30" customHeight="1" x14ac:dyDescent="0.25">
      <c r="D411" s="8"/>
    </row>
    <row r="412" spans="4:4" ht="30" customHeight="1" x14ac:dyDescent="0.25">
      <c r="D412" s="8"/>
    </row>
    <row r="413" spans="4:4" ht="30" customHeight="1" x14ac:dyDescent="0.25">
      <c r="D413" s="8"/>
    </row>
    <row r="414" spans="4:4" ht="30" customHeight="1" x14ac:dyDescent="0.25">
      <c r="D414" s="8"/>
    </row>
    <row r="415" spans="4:4" ht="30" customHeight="1" x14ac:dyDescent="0.25">
      <c r="D415" s="8"/>
    </row>
    <row r="416" spans="4:4" ht="30" customHeight="1" x14ac:dyDescent="0.25">
      <c r="D416" s="8"/>
    </row>
    <row r="417" spans="4:4" ht="30" customHeight="1" x14ac:dyDescent="0.25">
      <c r="D417" s="8"/>
    </row>
    <row r="418" spans="4:4" ht="30" customHeight="1" x14ac:dyDescent="0.25">
      <c r="D418" s="8"/>
    </row>
    <row r="419" spans="4:4" ht="30" customHeight="1" x14ac:dyDescent="0.25">
      <c r="D419" s="8"/>
    </row>
    <row r="420" spans="4:4" ht="30" customHeight="1" x14ac:dyDescent="0.25">
      <c r="D420" s="8"/>
    </row>
    <row r="421" spans="4:4" ht="30" customHeight="1" x14ac:dyDescent="0.25">
      <c r="D421" s="8"/>
    </row>
    <row r="422" spans="4:4" ht="30" customHeight="1" x14ac:dyDescent="0.25">
      <c r="D422" s="8"/>
    </row>
    <row r="423" spans="4:4" ht="30" customHeight="1" x14ac:dyDescent="0.25">
      <c r="D423" s="8"/>
    </row>
    <row r="424" spans="4:4" ht="30" customHeight="1" x14ac:dyDescent="0.25">
      <c r="D424" s="8"/>
    </row>
    <row r="425" spans="4:4" ht="30" customHeight="1" x14ac:dyDescent="0.25">
      <c r="D425" s="8"/>
    </row>
    <row r="426" spans="4:4" ht="30" customHeight="1" x14ac:dyDescent="0.25">
      <c r="D426" s="8"/>
    </row>
    <row r="427" spans="4:4" ht="30" customHeight="1" x14ac:dyDescent="0.25">
      <c r="D427" s="8"/>
    </row>
    <row r="428" spans="4:4" ht="30" customHeight="1" x14ac:dyDescent="0.25">
      <c r="D428" s="8"/>
    </row>
    <row r="429" spans="4:4" ht="30" customHeight="1" x14ac:dyDescent="0.25">
      <c r="D429" s="8"/>
    </row>
    <row r="430" spans="4:4" ht="30" customHeight="1" x14ac:dyDescent="0.25">
      <c r="D430" s="8"/>
    </row>
    <row r="431" spans="4:4" ht="30" customHeight="1" x14ac:dyDescent="0.25">
      <c r="D431" s="8"/>
    </row>
    <row r="432" spans="4:4" ht="30" customHeight="1" x14ac:dyDescent="0.25">
      <c r="D432" s="8"/>
    </row>
    <row r="433" spans="4:4" ht="30" customHeight="1" x14ac:dyDescent="0.25">
      <c r="D433" s="8"/>
    </row>
    <row r="434" spans="4:4" ht="30" customHeight="1" x14ac:dyDescent="0.25">
      <c r="D434" s="8"/>
    </row>
    <row r="435" spans="4:4" ht="30" customHeight="1" x14ac:dyDescent="0.25">
      <c r="D435" s="8"/>
    </row>
    <row r="436" spans="4:4" ht="30" customHeight="1" x14ac:dyDescent="0.25">
      <c r="D436" s="8"/>
    </row>
    <row r="437" spans="4:4" ht="30" customHeight="1" x14ac:dyDescent="0.25">
      <c r="D437" s="8"/>
    </row>
    <row r="438" spans="4:4" ht="30" customHeight="1" x14ac:dyDescent="0.25">
      <c r="D438" s="8"/>
    </row>
    <row r="439" spans="4:4" ht="30" customHeight="1" x14ac:dyDescent="0.25">
      <c r="D439" s="8"/>
    </row>
    <row r="440" spans="4:4" ht="30" customHeight="1" x14ac:dyDescent="0.25">
      <c r="D440" s="8"/>
    </row>
    <row r="441" spans="4:4" ht="30" customHeight="1" x14ac:dyDescent="0.25">
      <c r="D441" s="8"/>
    </row>
    <row r="442" spans="4:4" ht="30" customHeight="1" x14ac:dyDescent="0.25">
      <c r="D442" s="8"/>
    </row>
    <row r="443" spans="4:4" ht="30" customHeight="1" x14ac:dyDescent="0.25">
      <c r="D443" s="8"/>
    </row>
    <row r="444" spans="4:4" ht="30" customHeight="1" x14ac:dyDescent="0.25">
      <c r="D444" s="8"/>
    </row>
    <row r="445" spans="4:4" ht="30" customHeight="1" x14ac:dyDescent="0.25">
      <c r="D445" s="8"/>
    </row>
    <row r="446" spans="4:4" ht="30" customHeight="1" x14ac:dyDescent="0.25">
      <c r="D446" s="8"/>
    </row>
    <row r="447" spans="4:4" ht="30" customHeight="1" x14ac:dyDescent="0.25">
      <c r="D447" s="8"/>
    </row>
    <row r="448" spans="4:4" ht="30" customHeight="1" x14ac:dyDescent="0.25">
      <c r="D448" s="8"/>
    </row>
    <row r="449" spans="4:4" ht="30" customHeight="1" x14ac:dyDescent="0.25">
      <c r="D449" s="8"/>
    </row>
    <row r="450" spans="4:4" ht="30" customHeight="1" x14ac:dyDescent="0.25">
      <c r="D450" s="8"/>
    </row>
    <row r="451" spans="4:4" ht="30" customHeight="1" x14ac:dyDescent="0.25">
      <c r="D451" s="8"/>
    </row>
    <row r="452" spans="4:4" ht="30" customHeight="1" x14ac:dyDescent="0.25">
      <c r="D452" s="8"/>
    </row>
    <row r="453" spans="4:4" ht="30" customHeight="1" x14ac:dyDescent="0.25">
      <c r="D453" s="8"/>
    </row>
    <row r="454" spans="4:4" ht="30" customHeight="1" x14ac:dyDescent="0.25">
      <c r="D454" s="8"/>
    </row>
    <row r="455" spans="4:4" ht="30" customHeight="1" x14ac:dyDescent="0.25">
      <c r="D455" s="8"/>
    </row>
    <row r="456" spans="4:4" ht="30" customHeight="1" x14ac:dyDescent="0.25">
      <c r="D456" s="8"/>
    </row>
    <row r="457" spans="4:4" ht="30" customHeight="1" x14ac:dyDescent="0.25">
      <c r="D457" s="8"/>
    </row>
    <row r="458" spans="4:4" ht="30" customHeight="1" x14ac:dyDescent="0.25">
      <c r="D458" s="8"/>
    </row>
    <row r="459" spans="4:4" ht="30" customHeight="1" x14ac:dyDescent="0.25">
      <c r="D459" s="8"/>
    </row>
    <row r="460" spans="4:4" ht="30" customHeight="1" x14ac:dyDescent="0.25">
      <c r="D460" s="8"/>
    </row>
    <row r="461" spans="4:4" ht="30" customHeight="1" x14ac:dyDescent="0.25">
      <c r="D461" s="8"/>
    </row>
    <row r="462" spans="4:4" ht="30" customHeight="1" x14ac:dyDescent="0.25">
      <c r="D462" s="8"/>
    </row>
    <row r="463" spans="4:4" ht="30" customHeight="1" x14ac:dyDescent="0.25">
      <c r="D463" s="8"/>
    </row>
    <row r="464" spans="4:4" ht="30" customHeight="1" x14ac:dyDescent="0.25">
      <c r="D464" s="8"/>
    </row>
    <row r="465" spans="4:4" ht="30" customHeight="1" x14ac:dyDescent="0.25">
      <c r="D465" s="8"/>
    </row>
    <row r="466" spans="4:4" ht="30" customHeight="1" x14ac:dyDescent="0.25">
      <c r="D466" s="8"/>
    </row>
    <row r="467" spans="4:4" ht="30" customHeight="1" x14ac:dyDescent="0.25">
      <c r="D467" s="8"/>
    </row>
    <row r="468" spans="4:4" ht="30" customHeight="1" x14ac:dyDescent="0.25">
      <c r="D468" s="8"/>
    </row>
    <row r="469" spans="4:4" ht="30" customHeight="1" x14ac:dyDescent="0.25">
      <c r="D469" s="8"/>
    </row>
    <row r="470" spans="4:4" ht="30" customHeight="1" x14ac:dyDescent="0.25">
      <c r="D470" s="8"/>
    </row>
    <row r="471" spans="4:4" ht="30" customHeight="1" x14ac:dyDescent="0.25">
      <c r="D471" s="8"/>
    </row>
    <row r="472" spans="4:4" ht="30" customHeight="1" x14ac:dyDescent="0.25">
      <c r="D472" s="8"/>
    </row>
    <row r="473" spans="4:4" ht="30" customHeight="1" x14ac:dyDescent="0.25">
      <c r="D473" s="8"/>
    </row>
    <row r="474" spans="4:4" ht="30" customHeight="1" x14ac:dyDescent="0.25">
      <c r="D474" s="8"/>
    </row>
    <row r="475" spans="4:4" ht="30" customHeight="1" x14ac:dyDescent="0.25">
      <c r="D475" s="8"/>
    </row>
    <row r="476" spans="4:4" ht="30" customHeight="1" x14ac:dyDescent="0.25">
      <c r="D476" s="8"/>
    </row>
    <row r="477" spans="4:4" ht="30" customHeight="1" x14ac:dyDescent="0.25">
      <c r="D477" s="8"/>
    </row>
    <row r="478" spans="4:4" ht="30" customHeight="1" x14ac:dyDescent="0.25">
      <c r="D478" s="8"/>
    </row>
    <row r="479" spans="4:4" ht="30" customHeight="1" x14ac:dyDescent="0.25">
      <c r="D479" s="8"/>
    </row>
    <row r="480" spans="4:4" ht="30" customHeight="1" x14ac:dyDescent="0.25">
      <c r="D480" s="8"/>
    </row>
    <row r="481" spans="4:4" ht="30" customHeight="1" x14ac:dyDescent="0.25">
      <c r="D481" s="8"/>
    </row>
    <row r="482" spans="4:4" ht="30" customHeight="1" x14ac:dyDescent="0.25">
      <c r="D482" s="8"/>
    </row>
    <row r="483" spans="4:4" ht="30" customHeight="1" x14ac:dyDescent="0.25">
      <c r="D483" s="8"/>
    </row>
    <row r="484" spans="4:4" ht="30" customHeight="1" x14ac:dyDescent="0.25">
      <c r="D484" s="8"/>
    </row>
    <row r="485" spans="4:4" ht="30" customHeight="1" x14ac:dyDescent="0.25">
      <c r="D485" s="8"/>
    </row>
    <row r="486" spans="4:4" ht="30" customHeight="1" x14ac:dyDescent="0.25">
      <c r="D486" s="8"/>
    </row>
    <row r="487" spans="4:4" ht="30" customHeight="1" x14ac:dyDescent="0.25">
      <c r="D487" s="8"/>
    </row>
    <row r="488" spans="4:4" ht="30" customHeight="1" x14ac:dyDescent="0.25">
      <c r="D488" s="8"/>
    </row>
    <row r="489" spans="4:4" ht="30" customHeight="1" x14ac:dyDescent="0.25">
      <c r="D489" s="8"/>
    </row>
    <row r="490" spans="4:4" ht="30" customHeight="1" x14ac:dyDescent="0.25">
      <c r="D490" s="8"/>
    </row>
    <row r="491" spans="4:4" ht="30" customHeight="1" x14ac:dyDescent="0.25">
      <c r="D491" s="8"/>
    </row>
    <row r="492" spans="4:4" ht="30" customHeight="1" x14ac:dyDescent="0.25">
      <c r="D492" s="8"/>
    </row>
    <row r="493" spans="4:4" ht="30" customHeight="1" x14ac:dyDescent="0.25">
      <c r="D493" s="8"/>
    </row>
    <row r="494" spans="4:4" ht="30" customHeight="1" x14ac:dyDescent="0.25">
      <c r="D494" s="8"/>
    </row>
    <row r="495" spans="4:4" ht="30" customHeight="1" x14ac:dyDescent="0.25">
      <c r="D495" s="8"/>
    </row>
    <row r="496" spans="4:4" ht="30" customHeight="1" x14ac:dyDescent="0.25">
      <c r="D496" s="8"/>
    </row>
    <row r="497" spans="4:4" ht="30" customHeight="1" x14ac:dyDescent="0.25">
      <c r="D497" s="8"/>
    </row>
    <row r="498" spans="4:4" ht="30" customHeight="1" x14ac:dyDescent="0.25">
      <c r="D498" s="8"/>
    </row>
    <row r="499" spans="4:4" ht="30" customHeight="1" x14ac:dyDescent="0.25">
      <c r="D499" s="8"/>
    </row>
    <row r="500" spans="4:4" ht="30" customHeight="1" x14ac:dyDescent="0.25">
      <c r="D500" s="8"/>
    </row>
    <row r="501" spans="4:4" ht="30" customHeight="1" x14ac:dyDescent="0.25">
      <c r="D501" s="8"/>
    </row>
    <row r="502" spans="4:4" ht="30" customHeight="1" x14ac:dyDescent="0.25"/>
    <row r="503" spans="4:4" ht="30" customHeight="1" x14ac:dyDescent="0.25"/>
    <row r="504" spans="4:4" ht="30" customHeight="1" x14ac:dyDescent="0.25"/>
    <row r="505" spans="4:4" ht="30" customHeight="1" x14ac:dyDescent="0.25"/>
    <row r="506" spans="4:4" ht="30" customHeight="1" x14ac:dyDescent="0.25"/>
    <row r="507" spans="4:4" ht="30" customHeight="1" x14ac:dyDescent="0.25"/>
    <row r="508" spans="4:4" ht="30" customHeight="1" x14ac:dyDescent="0.25"/>
    <row r="509" spans="4:4" ht="30" customHeight="1" x14ac:dyDescent="0.25"/>
    <row r="510" spans="4:4" ht="30" customHeight="1" x14ac:dyDescent="0.25"/>
    <row r="511" spans="4:4" ht="30" customHeight="1" x14ac:dyDescent="0.25"/>
    <row r="512" spans="4:4" ht="30" customHeight="1" x14ac:dyDescent="0.25"/>
    <row r="513" ht="30" customHeight="1" x14ac:dyDescent="0.25"/>
    <row r="514" ht="30" customHeight="1" x14ac:dyDescent="0.25"/>
    <row r="515" ht="30" customHeight="1" x14ac:dyDescent="0.25"/>
    <row r="516" ht="30" customHeight="1" x14ac:dyDescent="0.25"/>
    <row r="517" ht="30" customHeight="1" x14ac:dyDescent="0.25"/>
    <row r="518" ht="30" customHeight="1" x14ac:dyDescent="0.25"/>
    <row r="519" ht="30" customHeight="1" x14ac:dyDescent="0.25"/>
    <row r="520" ht="30" customHeight="1" x14ac:dyDescent="0.25"/>
    <row r="521" ht="30" customHeight="1" x14ac:dyDescent="0.25"/>
  </sheetData>
  <autoFilter ref="A5:U57"/>
  <mergeCells count="81">
    <mergeCell ref="A38:A41"/>
    <mergeCell ref="B38:B41"/>
    <mergeCell ref="C38:C41"/>
    <mergeCell ref="D38:D41"/>
    <mergeCell ref="A45:A48"/>
    <mergeCell ref="B45:B48"/>
    <mergeCell ref="C45:C48"/>
    <mergeCell ref="D45:D48"/>
    <mergeCell ref="A42:A44"/>
    <mergeCell ref="B42:B44"/>
    <mergeCell ref="C42:C44"/>
    <mergeCell ref="D42:D44"/>
    <mergeCell ref="A29:A30"/>
    <mergeCell ref="B29:B30"/>
    <mergeCell ref="C29:C30"/>
    <mergeCell ref="D29:D30"/>
    <mergeCell ref="A31:A32"/>
    <mergeCell ref="B31:B32"/>
    <mergeCell ref="C31:C32"/>
    <mergeCell ref="D31:D32"/>
    <mergeCell ref="A33:A34"/>
    <mergeCell ref="B33:B34"/>
    <mergeCell ref="C33:C34"/>
    <mergeCell ref="D33:D34"/>
    <mergeCell ref="A35:A37"/>
    <mergeCell ref="B35:B37"/>
    <mergeCell ref="C35:C37"/>
    <mergeCell ref="D35:D37"/>
    <mergeCell ref="A27:A28"/>
    <mergeCell ref="B27:B28"/>
    <mergeCell ref="C27:C28"/>
    <mergeCell ref="D27:D28"/>
    <mergeCell ref="A20:A22"/>
    <mergeCell ref="B20:B22"/>
    <mergeCell ref="C20:C22"/>
    <mergeCell ref="D20:D22"/>
    <mergeCell ref="A23:A26"/>
    <mergeCell ref="B23:B26"/>
    <mergeCell ref="C23:C26"/>
    <mergeCell ref="D23:D26"/>
    <mergeCell ref="A16:A18"/>
    <mergeCell ref="B16:B18"/>
    <mergeCell ref="C16:C18"/>
    <mergeCell ref="D16:D18"/>
    <mergeCell ref="A13:A15"/>
    <mergeCell ref="B13:B15"/>
    <mergeCell ref="C13:C15"/>
    <mergeCell ref="D13:D15"/>
    <mergeCell ref="A10:A12"/>
    <mergeCell ref="B10:B12"/>
    <mergeCell ref="C10:C12"/>
    <mergeCell ref="D10:D12"/>
    <mergeCell ref="K4:K5"/>
    <mergeCell ref="P3:T3"/>
    <mergeCell ref="P4:P5"/>
    <mergeCell ref="Q4:Q5"/>
    <mergeCell ref="R4:R5"/>
    <mergeCell ref="S4:S5"/>
    <mergeCell ref="A6:A9"/>
    <mergeCell ref="B6:B9"/>
    <mergeCell ref="C6:C9"/>
    <mergeCell ref="D6:D9"/>
    <mergeCell ref="T4:T5"/>
    <mergeCell ref="U3:U5"/>
    <mergeCell ref="A1:T1"/>
    <mergeCell ref="A3:A5"/>
    <mergeCell ref="B3:B5"/>
    <mergeCell ref="C3:C5"/>
    <mergeCell ref="D3:D5"/>
    <mergeCell ref="E3:E5"/>
    <mergeCell ref="F3:J3"/>
    <mergeCell ref="K3:O3"/>
    <mergeCell ref="L4:L5"/>
    <mergeCell ref="M4:M5"/>
    <mergeCell ref="N4:N5"/>
    <mergeCell ref="O4:O5"/>
    <mergeCell ref="F4:F5"/>
    <mergeCell ref="G4:G5"/>
    <mergeCell ref="H4:H5"/>
    <mergeCell ref="I4:I5"/>
    <mergeCell ref="J4:J5"/>
  </mergeCells>
  <pageMargins left="0.23622047244094491" right="0.19685039370078741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 объектов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2012-05-18T13:21:37Z</dcterms:modified>
</cp:coreProperties>
</file>